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C:\Users\h-nakazawa\Desktop\差し替え依頼分\IV1-4\IV1\"/>
    </mc:Choice>
  </mc:AlternateContent>
  <xr:revisionPtr revIDLastSave="0" documentId="13_ncr:1_{8507177C-AF37-4592-AC82-9759D4CDCDAF}" xr6:coauthVersionLast="47" xr6:coauthVersionMax="47" xr10:uidLastSave="{00000000-0000-0000-0000-000000000000}"/>
  <workbookProtection workbookAlgorithmName="SHA-512" workbookHashValue="kuGyN0cwTaMqm1OZPxLo6TkJYtOOPiGbHXe2GgWE4LsfqKareNJNLaBH8P8VAWezo8lpZ5JLj3rOytQcTEBDzg==" workbookSaltValue="tW4yRxYqxvVlrxXgrHSp2A==" workbookSpinCount="100000" lockStructure="1"/>
  <bookViews>
    <workbookView xWindow="19090" yWindow="-110" windowWidth="38620" windowHeight="21820" xr2:uid="{00000000-000D-0000-FFFF-FFFF00000000}"/>
  </bookViews>
  <sheets>
    <sheet name="【年額】for Business利用申込書" sheetId="6" r:id="rId1"/>
    <sheet name="【年額】for Businessオプション利用申込書" sheetId="7" r:id="rId2"/>
  </sheets>
  <definedNames>
    <definedName name="_xlnm.Print_Area" localSheetId="1">'【年額】for Businessオプション利用申込書'!$A$1:$AM$51</definedName>
    <definedName name="_xlnm.Print_Area" localSheetId="0">'【年額】for Business利用申込書'!$A$1:$AM$104</definedName>
    <definedName name="_xlnm.Print_Titles" localSheetId="1">'【年額】for Businessオプション利用申込書'!$5:$5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15" roundtripDataSignature="AMtx7miCyRIYCX9b0YzxFpH/kiYTfmazAQ=="/>
    </ext>
  </extLst>
</workbook>
</file>

<file path=xl/calcChain.xml><?xml version="1.0" encoding="utf-8"?>
<calcChain xmlns="http://schemas.openxmlformats.org/spreadsheetml/2006/main">
  <c r="AJ4" i="6" l="1"/>
  <c r="B1" i="7"/>
  <c r="AJ74" i="6"/>
  <c r="C63" i="6"/>
  <c r="S63" i="6" s="1"/>
  <c r="AJ86" i="6"/>
  <c r="AJ85" i="6"/>
  <c r="AJ84" i="6"/>
  <c r="AJ83" i="6"/>
  <c r="AJ82" i="6"/>
  <c r="AJ81" i="6"/>
  <c r="U67" i="6" l="1"/>
  <c r="AJ78" i="6"/>
  <c r="AJ69" i="6" l="1"/>
  <c r="AJ70" i="6"/>
  <c r="AJ71" i="6"/>
  <c r="AJ72" i="6"/>
  <c r="AJ73" i="6"/>
  <c r="AJ75" i="6"/>
  <c r="AJ76" i="6"/>
  <c r="AJ68" i="6"/>
  <c r="C24" i="6"/>
  <c r="C43" i="6"/>
  <c r="C46" i="6"/>
  <c r="C18" i="6"/>
  <c r="C38" i="6"/>
  <c r="AJ67" i="6" l="1"/>
  <c r="AJ90" i="6"/>
  <c r="AJ89" i="6"/>
  <c r="AJ88" i="6"/>
  <c r="AJ87" i="6"/>
  <c r="AJ80" i="6"/>
  <c r="AJ79" i="6"/>
  <c r="AJ77" i="6"/>
  <c r="B54" i="6"/>
</calcChain>
</file>

<file path=xl/sharedStrings.xml><?xml version="1.0" encoding="utf-8"?>
<sst xmlns="http://schemas.openxmlformats.org/spreadsheetml/2006/main" count="193" uniqueCount="158">
  <si>
    <t>1 / 2 pages</t>
  </si>
  <si>
    <t>お申込日</t>
  </si>
  <si>
    <t>https://www.mobi-connect.net/legal/</t>
  </si>
  <si>
    <t>プライバシーポリシー</t>
  </si>
  <si>
    <t>個人情報の取扱いについて</t>
  </si>
  <si>
    <t>https://www.yourinventit.com/security/</t>
  </si>
  <si>
    <t>フリガナ</t>
  </si>
  <si>
    <t>法人名</t>
  </si>
  <si>
    <t>〒</t>
  </si>
  <si>
    <t>住所</t>
  </si>
  <si>
    <t>部署</t>
  </si>
  <si>
    <t>TEL</t>
  </si>
  <si>
    <t>担当者</t>
  </si>
  <si>
    <t>E-mail</t>
  </si>
  <si>
    <t>納品メール</t>
  </si>
  <si>
    <t>備考欄</t>
  </si>
  <si>
    <t>数量</t>
  </si>
  <si>
    <t>iOS</t>
  </si>
  <si>
    <t>Android</t>
  </si>
  <si>
    <t>Windows</t>
  </si>
  <si>
    <t>macOS</t>
  </si>
  <si>
    <t>tvOS</t>
  </si>
  <si>
    <t>計</t>
  </si>
  <si>
    <t>初期費用</t>
  </si>
  <si>
    <t>基本プラン</t>
  </si>
  <si>
    <t>ベーシックプラン</t>
  </si>
  <si>
    <t>−</t>
  </si>
  <si>
    <t>エントリープラン</t>
  </si>
  <si>
    <t>mobiApps オプション スタンダードコース</t>
  </si>
  <si>
    <t>mobiApps オプション ライトコース</t>
  </si>
  <si>
    <t>i-FILTER ブラウザオプション</t>
  </si>
  <si>
    <t>受け取る</t>
  </si>
  <si>
    <t>利用規約</t>
    <phoneticPr fontId="9"/>
  </si>
  <si>
    <t>故障時対応代行 オプション</t>
    <phoneticPr fontId="9"/>
  </si>
  <si>
    <t>支援オプション</t>
    <rPh sb="0" eb="2">
      <t>シエン</t>
    </rPh>
    <phoneticPr fontId="9"/>
  </si>
  <si>
    <t>スタンダードプラン</t>
    <phoneticPr fontId="9"/>
  </si>
  <si>
    <t>※有償契約期間開始月の前月（=申込月）は、無償でご利用いただけます。</t>
    <phoneticPr fontId="9"/>
  </si>
  <si>
    <t>ウイルスバスターモバイル</t>
    <phoneticPr fontId="9"/>
  </si>
  <si>
    <t>03-1234-5678</t>
    <phoneticPr fontId="9"/>
  </si>
  <si>
    <t>鈴木　太郎</t>
    <rPh sb="0" eb="2">
      <t>スズキ</t>
    </rPh>
    <rPh sb="3" eb="5">
      <t>タロウ</t>
    </rPh>
    <phoneticPr fontId="9"/>
  </si>
  <si>
    <t>xxxxxx@yourinventit.com</t>
    <phoneticPr fontId="9"/>
  </si>
  <si>
    <t>東京都新宿区西新宿〇丁目〇番〇号</t>
    <phoneticPr fontId="9"/>
  </si>
  <si>
    <t>mobiconnect for Business サービス利用申込書</t>
    <phoneticPr fontId="9"/>
  </si>
  <si>
    <t>※弊社より上記メールアドレス宛にご連絡をお送りいたします</t>
    <phoneticPr fontId="9"/>
  </si>
  <si>
    <t>２ / 2 pages</t>
    <phoneticPr fontId="9"/>
  </si>
  <si>
    <r>
      <t xml:space="preserve">開始月
</t>
    </r>
    <r>
      <rPr>
        <sz val="7"/>
        <color rgb="FF000000"/>
        <rFont val="Meiryo"/>
        <family val="3"/>
        <charset val="128"/>
      </rPr>
      <t>※利用開始希望月の翌月</t>
    </r>
    <rPh sb="9" eb="12">
      <t>キボウヅキ</t>
    </rPh>
    <phoneticPr fontId="9"/>
  </si>
  <si>
    <t>各種案内メール</t>
    <phoneticPr fontId="9"/>
  </si>
  <si>
    <t>受け取る</t>
    <phoneticPr fontId="9"/>
  </si>
  <si>
    <t>〇〇〇株式会社</t>
    <rPh sb="3" eb="7">
      <t>カブシキガイシャ</t>
    </rPh>
    <phoneticPr fontId="9"/>
  </si>
  <si>
    <r>
      <t>２）利用申込者様情報（ご契約者）</t>
    </r>
    <r>
      <rPr>
        <b/>
        <sz val="9"/>
        <color rgb="FFFF0000"/>
        <rFont val="Meiryo"/>
        <family val="3"/>
        <charset val="128"/>
      </rPr>
      <t xml:space="preserve"> </t>
    </r>
    <r>
      <rPr>
        <sz val="9"/>
        <color rgb="FFFF0000"/>
        <rFont val="Meiryo"/>
        <family val="3"/>
        <charset val="128"/>
      </rPr>
      <t>*必須</t>
    </r>
    <phoneticPr fontId="9"/>
  </si>
  <si>
    <r>
      <t>４）販売店様情報②　</t>
    </r>
    <r>
      <rPr>
        <sz val="10"/>
        <color theme="1"/>
        <rFont val="Meiryo"/>
        <family val="3"/>
        <charset val="128"/>
      </rPr>
      <t>*販売店①が弊社パートナーの場合は記入不要</t>
    </r>
    <phoneticPr fontId="9"/>
  </si>
  <si>
    <t>年額</t>
    <rPh sb="0" eb="2">
      <t>ネンガク</t>
    </rPh>
    <phoneticPr fontId="9"/>
  </si>
  <si>
    <r>
      <t>１）規約　</t>
    </r>
    <r>
      <rPr>
        <sz val="10"/>
        <color theme="1"/>
        <rFont val="Meiryo"/>
        <family val="3"/>
        <charset val="128"/>
      </rPr>
      <t>*必須</t>
    </r>
  </si>
  <si>
    <r>
      <t>５）お申込み内容　</t>
    </r>
    <r>
      <rPr>
        <sz val="10"/>
        <color theme="1"/>
        <rFont val="Meiryo"/>
        <family val="3"/>
        <charset val="128"/>
      </rPr>
      <t>*必須</t>
    </r>
  </si>
  <si>
    <r>
      <t xml:space="preserve">利用開始希望月
</t>
    </r>
    <r>
      <rPr>
        <sz val="8"/>
        <color rgb="FF000000"/>
        <rFont val="Meiryo"/>
        <family val="3"/>
        <charset val="128"/>
      </rPr>
      <t>*1</t>
    </r>
    <rPh sb="6" eb="7">
      <t>ツキ</t>
    </rPh>
    <phoneticPr fontId="9"/>
  </si>
  <si>
    <t>満了月</t>
    <rPh sb="0" eb="2">
      <t>マンリョウ</t>
    </rPh>
    <phoneticPr fontId="9"/>
  </si>
  <si>
    <t>契約月数</t>
    <phoneticPr fontId="9"/>
  </si>
  <si>
    <r>
      <t>アカウント登録　</t>
    </r>
    <r>
      <rPr>
        <sz val="8"/>
        <color rgb="FF000000"/>
        <rFont val="Meiryo"/>
        <family val="3"/>
        <charset val="128"/>
      </rPr>
      <t>*3</t>
    </r>
    <phoneticPr fontId="9"/>
  </si>
  <si>
    <r>
      <t xml:space="preserve">オプション
</t>
    </r>
    <r>
      <rPr>
        <sz val="8"/>
        <color rgb="FF000000"/>
        <rFont val="Meiryo"/>
        <family val="3"/>
        <charset val="128"/>
      </rPr>
      <t>*4</t>
    </r>
    <phoneticPr fontId="9"/>
  </si>
  <si>
    <r>
      <t>mobiRescue オプション 　</t>
    </r>
    <r>
      <rPr>
        <sz val="8"/>
        <color rgb="FF000000"/>
        <rFont val="Meiryo"/>
        <family val="3"/>
        <charset val="128"/>
      </rPr>
      <t>*5</t>
    </r>
    <phoneticPr fontId="9"/>
  </si>
  <si>
    <t>*1　利用開始月は無償となります。有償契約期間は利用開始翌月から1年間となります（追加の場合の契約期間は*2をご参照ください）。</t>
    <rPh sb="17" eb="19">
      <t>ユウショウ</t>
    </rPh>
    <phoneticPr fontId="9"/>
  </si>
  <si>
    <t>*3　新規契約時のみ必要となります（追加時は不要）。</t>
    <rPh sb="20" eb="21">
      <t>ジ</t>
    </rPh>
    <phoneticPr fontId="9"/>
  </si>
  <si>
    <t>*7　東京都23区外の場合は、別途交通費等が必要となる場合がございます。弊社営業担当までお問合せください。</t>
    <phoneticPr fontId="9"/>
  </si>
  <si>
    <t>新規</t>
    <rPh sb="0" eb="2">
      <t>シンキ</t>
    </rPh>
    <phoneticPr fontId="9"/>
  </si>
  <si>
    <t>*2　追加の場合の有償契約期間は、利用開始翌月から既存契約の満了月までとなります。既存契約期間が不明な場合は弊社営業担当までお問合せください。</t>
    <rPh sb="9" eb="11">
      <t>ユウショウ</t>
    </rPh>
    <rPh sb="30" eb="32">
      <t>マンリョウ</t>
    </rPh>
    <rPh sb="32" eb="33">
      <t>ヅキ</t>
    </rPh>
    <rPh sb="56" eb="58">
      <t>エイギョウ</t>
    </rPh>
    <rPh sb="58" eb="60">
      <t>タントウ</t>
    </rPh>
    <phoneticPr fontId="9"/>
  </si>
  <si>
    <r>
      <t xml:space="preserve">有償契約期間
</t>
    </r>
    <r>
      <rPr>
        <sz val="8"/>
        <color rgb="FF000000"/>
        <rFont val="Meiryo"/>
        <family val="3"/>
        <charset val="128"/>
      </rPr>
      <t>*2・6</t>
    </r>
    <rPh sb="0" eb="2">
      <t>ユウショウ</t>
    </rPh>
    <rPh sb="2" eb="4">
      <t>ケイヤク</t>
    </rPh>
    <rPh sb="4" eb="6">
      <t>キカン</t>
    </rPh>
    <phoneticPr fontId="9"/>
  </si>
  <si>
    <t>*4　各オプションは、基本プランのご利用総数を越えてのお申込みはできません。</t>
    <phoneticPr fontId="9"/>
  </si>
  <si>
    <t>*5　mobiRescueオプションは、基本プランご利用総数と同数でのご契約となります。</t>
    <phoneticPr fontId="9"/>
  </si>
  <si>
    <t>*8　新規でお申込みの場合、アカウントIDは特に指定が無ければ弊社にて決定いたします。</t>
    <rPh sb="7" eb="9">
      <t>モウシコ</t>
    </rPh>
    <phoneticPr fontId="9"/>
  </si>
  <si>
    <r>
      <rPr>
        <b/>
        <sz val="16"/>
        <color rgb="FF000000"/>
        <rFont val="Meiryo"/>
        <family val="3"/>
        <charset val="128"/>
      </rPr>
      <t>アカウントID　</t>
    </r>
    <r>
      <rPr>
        <b/>
        <sz val="10"/>
        <color rgb="FF000000"/>
        <rFont val="Meiryo"/>
        <family val="3"/>
        <charset val="128"/>
      </rPr>
      <t>*8・9</t>
    </r>
    <r>
      <rPr>
        <sz val="8"/>
        <color rgb="FF000000"/>
        <rFont val="Meiryo"/>
        <family val="3"/>
        <charset val="128"/>
      </rPr>
      <t xml:space="preserve">
</t>
    </r>
    <r>
      <rPr>
        <b/>
        <sz val="8"/>
        <color rgb="FFFF0000"/>
        <rFont val="Meiryo"/>
        <family val="3"/>
        <charset val="128"/>
      </rPr>
      <t xml:space="preserve">※「追加」および「先行払出中」・「トライアル中」の場合は、
アカウントIDを必ずご記入(入力)ください。
</t>
    </r>
    <r>
      <rPr>
        <b/>
        <sz val="7"/>
        <rFont val="Meiryo"/>
        <family val="3"/>
        <charset val="128"/>
      </rPr>
      <t>※「新規」でご希望のアカウントIDがある場合もご記入(入力)ください。</t>
    </r>
    <r>
      <rPr>
        <b/>
        <sz val="6"/>
        <rFont val="Meiryo"/>
        <family val="3"/>
        <charset val="128"/>
      </rPr>
      <t xml:space="preserve">
6文字以上、英数字と一部記号（ハイフン、アンダーバー、ドット）は指定可能です。</t>
    </r>
    <rPh sb="26" eb="27">
      <t>チュウ</t>
    </rPh>
    <rPh sb="35" eb="36">
      <t>チュウ</t>
    </rPh>
    <rPh sb="51" eb="52">
      <t>カナラ</t>
    </rPh>
    <rPh sb="54" eb="56">
      <t>キニュウ</t>
    </rPh>
    <rPh sb="57" eb="59">
      <t>ニュウリョク</t>
    </rPh>
    <rPh sb="68" eb="70">
      <t>シンキ</t>
    </rPh>
    <rPh sb="73" eb="75">
      <t>キボウ</t>
    </rPh>
    <rPh sb="86" eb="88">
      <t>バアイ</t>
    </rPh>
    <rPh sb="134" eb="136">
      <t>シテイ</t>
    </rPh>
    <rPh sb="136" eb="138">
      <t>カノウ</t>
    </rPh>
    <phoneticPr fontId="9"/>
  </si>
  <si>
    <t>*9　ご希望いただいたアカウントIDによっては、弊社判断でが発行出来ない場合もございます。</t>
    <rPh sb="4" eb="6">
      <t>キボウ</t>
    </rPh>
    <rPh sb="24" eb="26">
      <t>ヘイシャ</t>
    </rPh>
    <rPh sb="26" eb="28">
      <t>ハンダン</t>
    </rPh>
    <phoneticPr fontId="9"/>
  </si>
  <si>
    <t>*6　お支払いは契約期間分一括でご請求させていただきます。</t>
    <rPh sb="4" eb="6">
      <t>シハラ</t>
    </rPh>
    <rPh sb="8" eb="12">
      <t>ケイヤクキカン</t>
    </rPh>
    <rPh sb="12" eb="13">
      <t>ブン</t>
    </rPh>
    <rPh sb="13" eb="15">
      <t>イッカツ</t>
    </rPh>
    <rPh sb="17" eb="19">
      <t>セイキュウ</t>
    </rPh>
    <phoneticPr fontId="9"/>
  </si>
  <si>
    <t>お申込み前に、当社が定める利用規約、プライバシーポリシー、解約時注意事項、機種別制限事項、Open MDMサポートポリシー同意事項（以下、規約等という）をご確認ください。契約期間は、ご利用が可能になった日を利用開始日とし、利用開始月翌月より1年間となります（利用開始月の利用料は無料）。以降、解約のお申し入れがない限り、契約期間は1年間毎の自動更新となります。</t>
    <phoneticPr fontId="9"/>
  </si>
  <si>
    <t>https://www.mobi-connect.net/policy/</t>
    <phoneticPr fontId="9"/>
  </si>
  <si>
    <t xml:space="preserve">３）販売店様情報①（エンドユーザへ販売された販売店様） </t>
    <phoneticPr fontId="9"/>
  </si>
  <si>
    <t>受け取らない</t>
  </si>
  <si>
    <t>お申込み内容</t>
    <phoneticPr fontId="9"/>
  </si>
  <si>
    <t>配送費 オプション</t>
    <phoneticPr fontId="9"/>
  </si>
  <si>
    <t>更新代行（APNs証明書・DEP &amp; VPPトークン）オプション</t>
    <phoneticPr fontId="9"/>
  </si>
  <si>
    <t>運用支援代行 オプション</t>
    <phoneticPr fontId="9"/>
  </si>
  <si>
    <t>運用管理者講習　*7</t>
    <phoneticPr fontId="9"/>
  </si>
  <si>
    <t>アプリ配信サービス</t>
    <phoneticPr fontId="9"/>
  </si>
  <si>
    <t>オンボーディング ロイヤル</t>
    <phoneticPr fontId="9"/>
  </si>
  <si>
    <t>オンボーディング スタンダード</t>
    <phoneticPr fontId="9"/>
  </si>
  <si>
    <t>オンボーディング ベーシック</t>
    <phoneticPr fontId="9"/>
  </si>
  <si>
    <t>オンボーディング エントリー</t>
    <phoneticPr fontId="9"/>
  </si>
  <si>
    <t>キッティング オプション</t>
    <phoneticPr fontId="9"/>
  </si>
  <si>
    <t>紛失時対策講習　*7</t>
    <phoneticPr fontId="9"/>
  </si>
  <si>
    <t>設定見直しパック</t>
    <phoneticPr fontId="9"/>
  </si>
  <si>
    <t>端末</t>
    <phoneticPr fontId="9"/>
  </si>
  <si>
    <t>mobiconnect for Business オプション利用申込書</t>
    <phoneticPr fontId="9"/>
  </si>
  <si>
    <t>SS1クラウド ライセンス費用</t>
    <phoneticPr fontId="9"/>
  </si>
  <si>
    <t>SS1クラウド 基本利用料</t>
    <phoneticPr fontId="9"/>
  </si>
  <si>
    <t>SS1クラウド Active Directory連携</t>
    <phoneticPr fontId="9"/>
  </si>
  <si>
    <t>SS1クラウド PC操作ログオプション</t>
    <phoneticPr fontId="9"/>
  </si>
  <si>
    <t>SS1クラウド Web閲覧ログオプション・メールログオプション</t>
    <phoneticPr fontId="9"/>
  </si>
  <si>
    <t>SS1クラウド インターネットFU配信オプション</t>
    <phoneticPr fontId="9"/>
  </si>
  <si>
    <t>インターネットリモコン　SS1 iRemote</t>
    <phoneticPr fontId="9"/>
  </si>
  <si>
    <t>SS1クラウド デバイス制限ログオプション</t>
    <phoneticPr fontId="9"/>
  </si>
  <si>
    <t>SS1クラウド メールログオプション（添付あり）</t>
    <phoneticPr fontId="9"/>
  </si>
  <si>
    <t>SS1クラウド メールログオプション（添付なし）</t>
    <phoneticPr fontId="9"/>
  </si>
  <si>
    <t>SS1クラウド ログ長期保存オプション（1年分）</t>
    <phoneticPr fontId="9"/>
  </si>
  <si>
    <t>SS1クラウド 印刷ログ</t>
    <phoneticPr fontId="9"/>
  </si>
  <si>
    <t>SS1クラウド 海外拠点管理料</t>
    <phoneticPr fontId="9"/>
  </si>
  <si>
    <t>ProgOffice Enterprise Lite</t>
    <phoneticPr fontId="9"/>
  </si>
  <si>
    <t>ProgOffice Enterprise</t>
    <phoneticPr fontId="9"/>
  </si>
  <si>
    <t>i-FILTER@Cloud</t>
    <phoneticPr fontId="9"/>
  </si>
  <si>
    <t>i-FILTER@Cloud有害情報対策版</t>
    <phoneticPr fontId="9"/>
  </si>
  <si>
    <t>SS1</t>
    <phoneticPr fontId="9"/>
  </si>
  <si>
    <t>i-FILTER</t>
    <phoneticPr fontId="9"/>
  </si>
  <si>
    <t>ProgOffice 名刺取込</t>
    <phoneticPr fontId="9"/>
  </si>
  <si>
    <t>AdGuard DNS アカウント開設料</t>
  </si>
  <si>
    <t>AdGuard DNS</t>
  </si>
  <si>
    <t>Acronis Cyber Protect Cloud アカウント登録料</t>
  </si>
  <si>
    <t>Acronis Cyber Protect Cloud</t>
  </si>
  <si>
    <t>InterSafe</t>
  </si>
  <si>
    <t>Inter Safe Gateway Connection WebフィルタリングサービスProxy</t>
  </si>
  <si>
    <t>Inter Safe Gateway Connection assist</t>
  </si>
  <si>
    <t>Buddycom</t>
  </si>
  <si>
    <t>Buddycom Livecast Enterprise</t>
  </si>
  <si>
    <t>Buddycom Livecast Lite</t>
  </si>
  <si>
    <t>Buddycom Talk Enterprise</t>
  </si>
  <si>
    <t>Buddycom Talk Lite</t>
  </si>
  <si>
    <t>AdGuard</t>
  </si>
  <si>
    <t>Acronis</t>
  </si>
  <si>
    <t>Acronis PCバックアップ</t>
  </si>
  <si>
    <t>EDR</t>
  </si>
  <si>
    <t>EDRオンボーディング スタンダード</t>
  </si>
  <si>
    <t>EDRオンボーディングロイヤル</t>
  </si>
  <si>
    <t>EDR運用監視</t>
  </si>
  <si>
    <t>EDR SOC</t>
  </si>
  <si>
    <t>Cisco</t>
  </si>
  <si>
    <t xml:space="preserve">Cisco Secure Endpoint Essentialsプラン    </t>
  </si>
  <si>
    <t xml:space="preserve">Cisco Secure Endpoint Advantageプラン    </t>
  </si>
  <si>
    <t xml:space="preserve">Cisco Secure Endpoint Premierプラン      </t>
  </si>
  <si>
    <t>クラウドデータ
バックアップ</t>
  </si>
  <si>
    <t>クラウドデータバックアップ（1TBまで）</t>
  </si>
  <si>
    <t>Google Work spaceクラウドデータバックアップ（無制限）</t>
  </si>
  <si>
    <t>Microsoft 365クラウドデータバックアップ（無制限）</t>
  </si>
  <si>
    <t>ZERO</t>
  </si>
  <si>
    <t>ZEROウイルスセキュリティ</t>
  </si>
  <si>
    <t>SS1クラウド Microsoft365管理（クラウドサーバー利用あり）</t>
    <phoneticPr fontId="9"/>
  </si>
  <si>
    <t>SS1クラウド Microsoft365管理（クラウドサーバー利用なし）</t>
    <phoneticPr fontId="9"/>
  </si>
  <si>
    <t>SS1クラウド Web閲覧ログオプション（ファイル取得あり）</t>
    <phoneticPr fontId="9"/>
  </si>
  <si>
    <t>SS1クラウド Web閲覧ログオプション（ファイル取得なし）</t>
    <phoneticPr fontId="9"/>
  </si>
  <si>
    <t>ProgOffice</t>
    <phoneticPr fontId="9"/>
  </si>
  <si>
    <t>※　各オプションは、基本プランのご利用総数を越えてのお申込みはできません。</t>
    <phoneticPr fontId="9"/>
  </si>
  <si>
    <t>《option》1  pages</t>
    <phoneticPr fontId="9"/>
  </si>
  <si>
    <t>別紙option有無</t>
    <rPh sb="0" eb="2">
      <t>ベッシ</t>
    </rPh>
    <rPh sb="8" eb="10">
      <t>ウム</t>
    </rPh>
    <phoneticPr fontId="9"/>
  </si>
  <si>
    <r>
      <t>外部サービス連携</t>
    </r>
    <r>
      <rPr>
        <sz val="8"/>
        <color rgb="FF000000"/>
        <rFont val="Meiryo"/>
        <family val="3"/>
        <charset val="128"/>
      </rPr>
      <t>《基本プラン スタンダードプラン》</t>
    </r>
    <rPh sb="9" eb="11">
      <t>キホン</t>
    </rPh>
    <phoneticPr fontId="9"/>
  </si>
  <si>
    <r>
      <t>【即納をご希望のお客様へ｜mobiconnectの納品について】
即納対応をご希望の場合、3営業日以内に納品させていただきます。
また、利用開始希望月がお申込み当月の場合は、</t>
    </r>
    <r>
      <rPr>
        <b/>
        <sz val="8"/>
        <color rgb="FFFF0000"/>
        <rFont val="Meiryo"/>
        <family val="3"/>
        <charset val="128"/>
      </rPr>
      <t>月末最終営業日の前日（17：00）</t>
    </r>
    <r>
      <rPr>
        <b/>
        <sz val="8"/>
        <color rgb="FF000000"/>
        <rFont val="Meiryo"/>
        <family val="3"/>
        <charset val="128"/>
      </rPr>
      <t>までに申込書が弊社へ到着している場合のみ受付が可能となります。
尚、大型連休期間中は対象外となりますのでご注意ください。</t>
    </r>
    <rPh sb="136" eb="137">
      <t>ナオ</t>
    </rPh>
    <phoneticPr fontId="9"/>
  </si>
  <si>
    <t>Biz《年額》_Ver. 251218</t>
    <rPh sb="4" eb="5">
      <t>ネン</t>
    </rPh>
    <phoneticPr fontId="9"/>
  </si>
  <si>
    <t>アイティクラウド株式会社</t>
    <phoneticPr fontId="9"/>
  </si>
  <si>
    <t>アイティクラウドカブシキガイシャ</t>
    <phoneticPr fontId="9"/>
  </si>
  <si>
    <t>東京都港区海岸1丁目7番1号 東京ポートシティ竹芝11F</t>
    <phoneticPr fontId="9"/>
  </si>
  <si>
    <t>ライセンス担当</t>
    <rPh sb="5" eb="7">
      <t>タントウ</t>
    </rPh>
    <phoneticPr fontId="9"/>
  </si>
  <si>
    <t>EC事業部</t>
  </si>
  <si>
    <t>supply.bbss@licenseonline.jp</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</si>
</sst>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F800]dddd\,\ mmmm\ dd\,\ yyyy"/>
    <numFmt numFmtId="177" formatCode="yyyy&quot;年&quot;m&quot;月&quot;;@"/>
    <numFmt numFmtId="178" formatCode="[&lt;=999]000;[&lt;=9999]000\-00;000\-0000"/>
    <numFmt numFmtId="179" formatCode="0&quot;ヶ月&quot;"/>
    <numFmt numFmtId="180" formatCode=";;;"/>
  </numFmts>
  <fonts count="46">
    <font>
      <sz val="11"/>
      <color theme="1"/>
      <name val="Calibri"/>
      <scheme val="minor"/>
    </font>
    <font>
      <sz val="10"/>
      <color rgb="FF000000"/>
      <name val="Meiryo"/>
      <family val="3"/>
      <charset val="128"/>
    </font>
    <font>
      <b/>
      <sz val="14"/>
      <color theme="1"/>
      <name val="Meiryo"/>
      <family val="3"/>
      <charset val="128"/>
    </font>
    <font>
      <sz val="9"/>
      <color theme="1"/>
      <name val="Meiryo"/>
      <family val="3"/>
      <charset val="128"/>
    </font>
    <font>
      <sz val="12"/>
      <color rgb="FF000000"/>
      <name val="Meiryo"/>
      <family val="3"/>
      <charset val="128"/>
    </font>
    <font>
      <sz val="8"/>
      <color rgb="FF000000"/>
      <name val="Meiryo"/>
      <family val="3"/>
      <charset val="128"/>
    </font>
    <font>
      <sz val="10"/>
      <color theme="1"/>
      <name val="Meiryo"/>
      <family val="3"/>
      <charset val="128"/>
    </font>
    <font>
      <sz val="11"/>
      <color theme="1"/>
      <name val="Meiryo"/>
      <family val="3"/>
      <charset val="128"/>
    </font>
    <font>
      <sz val="9"/>
      <color rgb="FF000000"/>
      <name val="MS UI Gothic"/>
      <family val="3"/>
      <charset val="128"/>
    </font>
    <font>
      <sz val="6"/>
      <name val="Calibri"/>
      <family val="3"/>
      <charset val="128"/>
      <scheme val="minor"/>
    </font>
    <font>
      <sz val="16"/>
      <name val="Meiryo"/>
      <family val="3"/>
      <charset val="128"/>
    </font>
    <font>
      <sz val="8"/>
      <name val="Meiryo"/>
      <family val="3"/>
      <charset val="128"/>
    </font>
    <font>
      <sz val="9"/>
      <color rgb="FF000000"/>
      <name val="Meiryo UI"/>
      <family val="3"/>
      <charset val="128"/>
    </font>
    <font>
      <b/>
      <sz val="10"/>
      <color rgb="FF000000"/>
      <name val="Meiryo"/>
      <family val="3"/>
      <charset val="128"/>
    </font>
    <font>
      <sz val="7"/>
      <color rgb="FF000000"/>
      <name val="Meiryo"/>
      <family val="3"/>
      <charset val="128"/>
    </font>
    <font>
      <b/>
      <sz val="16"/>
      <color rgb="FF000000"/>
      <name val="Meiryo"/>
      <family val="3"/>
      <charset val="128"/>
    </font>
    <font>
      <b/>
      <sz val="22"/>
      <color rgb="FF000000"/>
      <name val="Meiryo"/>
      <family val="3"/>
      <charset val="128"/>
    </font>
    <font>
      <b/>
      <sz val="8"/>
      <color rgb="FFFF0000"/>
      <name val="Meiryo"/>
      <family val="3"/>
      <charset val="128"/>
    </font>
    <font>
      <b/>
      <sz val="10"/>
      <color rgb="FFFF0000"/>
      <name val="Meiryo"/>
      <family val="3"/>
      <charset val="128"/>
    </font>
    <font>
      <b/>
      <sz val="6"/>
      <name val="Meiryo"/>
      <family val="3"/>
      <charset val="128"/>
    </font>
    <font>
      <sz val="11"/>
      <color theme="1"/>
      <name val="Calibri"/>
      <family val="2"/>
      <scheme val="minor"/>
    </font>
    <font>
      <sz val="24"/>
      <color theme="0"/>
      <name val="HGP創英角ｺﾞｼｯｸUB"/>
      <family val="3"/>
      <charset val="128"/>
    </font>
    <font>
      <b/>
      <sz val="9"/>
      <color rgb="FFFF0000"/>
      <name val="Meiryo"/>
      <family val="3"/>
      <charset val="128"/>
    </font>
    <font>
      <sz val="9"/>
      <color rgb="FFFF0000"/>
      <name val="Meiryo"/>
      <family val="3"/>
      <charset val="128"/>
    </font>
    <font>
      <sz val="10"/>
      <color theme="0" tint="-0.34998626667073579"/>
      <name val="Meiryo"/>
      <family val="3"/>
      <charset val="128"/>
    </font>
    <font>
      <sz val="11"/>
      <name val="Meiryo"/>
      <family val="3"/>
      <charset val="128"/>
    </font>
    <font>
      <sz val="12"/>
      <color theme="0" tint="-0.34998626667073579"/>
      <name val="Meiryo"/>
      <family val="3"/>
      <charset val="128"/>
    </font>
    <font>
      <sz val="11"/>
      <color theme="0" tint="-0.34998626667073579"/>
      <name val="Meiryo"/>
      <family val="3"/>
      <charset val="128"/>
    </font>
    <font>
      <b/>
      <sz val="9"/>
      <color rgb="FF000000"/>
      <name val="Meiryo"/>
      <family val="3"/>
      <charset val="128"/>
    </font>
    <font>
      <b/>
      <sz val="9"/>
      <name val="Meiryo"/>
      <family val="3"/>
      <charset val="128"/>
    </font>
    <font>
      <b/>
      <sz val="10"/>
      <color theme="0"/>
      <name val="Meiryo"/>
      <family val="3"/>
      <charset val="128"/>
    </font>
    <font>
      <sz val="10"/>
      <color indexed="8"/>
      <name val="Meiryo"/>
      <family val="3"/>
      <charset val="128"/>
    </font>
    <font>
      <b/>
      <sz val="8"/>
      <name val="Meiryo"/>
      <family val="3"/>
      <charset val="128"/>
    </font>
    <font>
      <sz val="12"/>
      <name val="Meiryo"/>
      <family val="3"/>
      <charset val="128"/>
    </font>
    <font>
      <b/>
      <sz val="11"/>
      <color rgb="FFFF0000"/>
      <name val="Meiryo"/>
      <family val="3"/>
      <charset val="128"/>
    </font>
    <font>
      <b/>
      <sz val="11"/>
      <name val="Meiryo"/>
      <family val="3"/>
      <charset val="128"/>
    </font>
    <font>
      <u/>
      <sz val="11"/>
      <color theme="10"/>
      <name val="Calibri"/>
      <family val="2"/>
      <scheme val="minor"/>
    </font>
    <font>
      <u/>
      <sz val="11"/>
      <color theme="10"/>
      <name val="Calibri"/>
      <family val="2"/>
      <scheme val="minor"/>
    </font>
    <font>
      <b/>
      <sz val="7"/>
      <name val="Meiryo"/>
      <family val="3"/>
      <charset val="128"/>
    </font>
    <font>
      <u/>
      <sz val="11"/>
      <color theme="10"/>
      <name val="Meiryo"/>
      <family val="3"/>
      <charset val="128"/>
    </font>
    <font>
      <sz val="9"/>
      <name val="Meiryo"/>
      <family val="3"/>
      <charset val="128"/>
    </font>
    <font>
      <sz val="11"/>
      <color rgb="FF000000"/>
      <name val="Meiryo"/>
      <family val="3"/>
      <charset val="128"/>
    </font>
    <font>
      <sz val="10"/>
      <name val="Meiryo"/>
      <family val="3"/>
      <charset val="128"/>
    </font>
    <font>
      <sz val="18"/>
      <color rgb="FF000000"/>
      <name val="Meiryo"/>
      <family val="3"/>
      <charset val="128"/>
    </font>
    <font>
      <b/>
      <sz val="11"/>
      <color theme="1"/>
      <name val="Meiryo"/>
      <family val="3"/>
      <charset val="128"/>
    </font>
    <font>
      <b/>
      <sz val="8"/>
      <color rgb="FF000000"/>
      <name val="Meiryo"/>
      <family val="3"/>
      <charset val="128"/>
    </font>
  </fonts>
  <fills count="17">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0"/>
        <bgColor indexed="64"/>
      </patternFill>
    </fill>
    <fill>
      <patternFill patternType="solid">
        <fgColor theme="0" tint="-0.14999847407452621"/>
        <bgColor theme="0"/>
      </patternFill>
    </fill>
    <fill>
      <patternFill patternType="solid">
        <fgColor theme="0" tint="-0.14999847407452621"/>
        <bgColor indexed="64"/>
      </patternFill>
    </fill>
    <fill>
      <patternFill patternType="solid">
        <fgColor rgb="FFEAEAEA"/>
        <bgColor indexed="64"/>
      </patternFill>
    </fill>
    <fill>
      <patternFill patternType="solid">
        <fgColor rgb="FFEAEAEA"/>
        <bgColor theme="0"/>
      </patternFill>
    </fill>
    <fill>
      <patternFill patternType="solid">
        <fgColor theme="0" tint="-0.14999847407452621"/>
        <bgColor rgb="FFD8D8D8"/>
      </patternFill>
    </fill>
    <fill>
      <patternFill patternType="solid">
        <fgColor theme="0" tint="-4.9989318521683403E-2"/>
        <bgColor indexed="64"/>
      </patternFill>
    </fill>
    <fill>
      <patternFill patternType="solid">
        <fgColor rgb="FFFF0000"/>
        <bgColor indexed="64"/>
      </patternFill>
    </fill>
    <fill>
      <patternFill patternType="solid">
        <fgColor rgb="FFD8D8D8"/>
        <bgColor theme="0"/>
      </patternFill>
    </fill>
    <fill>
      <patternFill patternType="solid">
        <fgColor theme="0" tint="-4.9989318521683403E-2"/>
        <bgColor theme="0"/>
      </patternFill>
    </fill>
    <fill>
      <patternFill patternType="solid">
        <fgColor rgb="FFFFFF00"/>
        <bgColor theme="0"/>
      </patternFill>
    </fill>
    <fill>
      <patternFill patternType="solid">
        <fgColor rgb="FFFFFF00"/>
        <bgColor indexed="64"/>
      </patternFill>
    </fill>
    <fill>
      <patternFill patternType="solid">
        <fgColor rgb="FFD8D8D8"/>
        <bgColor indexed="64"/>
      </patternFill>
    </fill>
  </fills>
  <borders count="16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hair">
        <color rgb="FF000000"/>
      </bottom>
      <diagonal/>
    </border>
    <border>
      <left/>
      <right/>
      <top/>
      <bottom style="hair">
        <color rgb="FF000000"/>
      </bottom>
      <diagonal/>
    </border>
    <border>
      <left/>
      <right style="thin">
        <color rgb="FF000000"/>
      </right>
      <top/>
      <bottom style="hair">
        <color rgb="FF000000"/>
      </bottom>
      <diagonal/>
    </border>
    <border>
      <left style="thin">
        <color rgb="FF000000"/>
      </left>
      <right/>
      <top style="hair">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right/>
      <top style="thin">
        <color rgb="FF000000"/>
      </top>
      <bottom style="hair">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hair">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right/>
      <top style="thin">
        <color rgb="FF000000"/>
      </top>
      <bottom style="thick">
        <color rgb="FF000000"/>
      </bottom>
      <diagonal/>
    </border>
    <border>
      <left/>
      <right style="thin">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rgb="FF000000"/>
      </left>
      <right style="thin">
        <color rgb="FF000000"/>
      </right>
      <top style="thin">
        <color rgb="FF000000"/>
      </top>
      <bottom/>
      <diagonal/>
    </border>
    <border>
      <left style="thick">
        <color rgb="FF000000"/>
      </left>
      <right style="thin">
        <color rgb="FF000000"/>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top style="thin">
        <color rgb="FF000000"/>
      </top>
      <bottom style="hair">
        <color rgb="FF000000"/>
      </bottom>
      <diagonal/>
    </border>
    <border>
      <left/>
      <right style="thick">
        <color rgb="FF000000"/>
      </right>
      <top style="thin">
        <color rgb="FF000000"/>
      </top>
      <bottom style="hair">
        <color rgb="FF000000"/>
      </bottom>
      <diagonal/>
    </border>
    <border>
      <left style="thick">
        <color rgb="FF000000"/>
      </left>
      <right/>
      <top style="thin">
        <color rgb="FF000000"/>
      </top>
      <bottom style="thick">
        <color rgb="FF000000"/>
      </bottom>
      <diagonal/>
    </border>
    <border>
      <left style="thick">
        <color rgb="FF000000"/>
      </left>
      <right/>
      <top style="thick">
        <color rgb="FF000000"/>
      </top>
      <bottom style="hair">
        <color rgb="FF000000"/>
      </bottom>
      <diagonal/>
    </border>
    <border>
      <left/>
      <right/>
      <top style="thick">
        <color rgb="FF000000"/>
      </top>
      <bottom style="hair">
        <color rgb="FF000000"/>
      </bottom>
      <diagonal/>
    </border>
    <border>
      <left/>
      <right style="hair">
        <color rgb="FF000000"/>
      </right>
      <top style="thick">
        <color rgb="FF000000"/>
      </top>
      <bottom style="hair">
        <color rgb="FF000000"/>
      </bottom>
      <diagonal/>
    </border>
    <border>
      <left style="hair">
        <color rgb="FF000000"/>
      </left>
      <right/>
      <top style="thick">
        <color rgb="FF000000"/>
      </top>
      <bottom style="hair">
        <color rgb="FF000000"/>
      </bottom>
      <diagonal/>
    </border>
    <border>
      <left/>
      <right style="thick">
        <color rgb="FF000000"/>
      </right>
      <top style="thick">
        <color rgb="FF000000"/>
      </top>
      <bottom style="hair">
        <color rgb="FF000000"/>
      </bottom>
      <diagonal/>
    </border>
    <border>
      <left style="thick">
        <color rgb="FF000000"/>
      </left>
      <right/>
      <top style="hair">
        <color rgb="FF000000"/>
      </top>
      <bottom style="hair">
        <color rgb="FF000000"/>
      </bottom>
      <diagonal/>
    </border>
    <border>
      <left/>
      <right style="thick">
        <color rgb="FF000000"/>
      </right>
      <top style="hair">
        <color rgb="FF000000"/>
      </top>
      <bottom style="hair">
        <color rgb="FF000000"/>
      </bottom>
      <diagonal/>
    </border>
    <border>
      <left style="thick">
        <color rgb="FF000000"/>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style="thick">
        <color rgb="FF000000"/>
      </right>
      <top style="hair">
        <color rgb="FF000000"/>
      </top>
      <bottom style="thin">
        <color rgb="FF000000"/>
      </bottom>
      <diagonal/>
    </border>
    <border>
      <left style="thick">
        <color rgb="FF000000"/>
      </left>
      <right style="thin">
        <color rgb="FF000000"/>
      </right>
      <top style="thin">
        <color rgb="FF000000"/>
      </top>
      <bottom style="hair">
        <color rgb="FF000000"/>
      </bottom>
      <diagonal/>
    </border>
    <border>
      <left/>
      <right style="thick">
        <color rgb="FF000000"/>
      </right>
      <top style="hair">
        <color rgb="FF000000"/>
      </top>
      <bottom/>
      <diagonal/>
    </border>
    <border>
      <left style="thick">
        <color rgb="FF000000"/>
      </left>
      <right style="thin">
        <color rgb="FF000000"/>
      </right>
      <top/>
      <bottom style="thin">
        <color rgb="FF000000"/>
      </bottom>
      <diagonal/>
    </border>
    <border>
      <left/>
      <right style="thick">
        <color rgb="FF000000"/>
      </right>
      <top/>
      <bottom style="thin">
        <color rgb="FF000000"/>
      </bottom>
      <diagonal/>
    </border>
    <border>
      <left/>
      <right style="thick">
        <color rgb="FF000000"/>
      </right>
      <top style="thin">
        <color rgb="FF000000"/>
      </top>
      <bottom style="thin">
        <color rgb="FF000000"/>
      </bottom>
      <diagonal/>
    </border>
    <border>
      <left style="thick">
        <color rgb="FF000000"/>
      </left>
      <right style="thin">
        <color rgb="FF000000"/>
      </right>
      <top/>
      <bottom style="thick">
        <color rgb="FF000000"/>
      </bottom>
      <diagonal/>
    </border>
    <border>
      <left style="thick">
        <color rgb="FF000000"/>
      </left>
      <right/>
      <top style="hair">
        <color rgb="FF000000"/>
      </top>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style="thin">
        <color rgb="FF000000"/>
      </top>
      <bottom style="thin">
        <color rgb="FF000000"/>
      </bottom>
      <diagonal/>
    </border>
    <border>
      <left style="thick">
        <color rgb="FF000000"/>
      </left>
      <right/>
      <top style="thin">
        <color rgb="FF000000"/>
      </top>
      <bottom style="thin">
        <color rgb="FF000000"/>
      </bottom>
      <diagonal/>
    </border>
    <border>
      <left style="thick">
        <color rgb="FF000000"/>
      </left>
      <right style="thin">
        <color rgb="FF000000"/>
      </right>
      <top style="thick">
        <color rgb="FF000000"/>
      </top>
      <bottom style="hair">
        <color rgb="FF000000"/>
      </bottom>
      <diagonal/>
    </border>
    <border>
      <left style="thin">
        <color rgb="FF000000"/>
      </left>
      <right style="thin">
        <color rgb="FF000000"/>
      </right>
      <top style="thick">
        <color rgb="FF000000"/>
      </top>
      <bottom style="hair">
        <color rgb="FF000000"/>
      </bottom>
      <diagonal/>
    </border>
    <border>
      <left style="thin">
        <color rgb="FF000000"/>
      </left>
      <right style="thick">
        <color rgb="FF000000"/>
      </right>
      <top style="thick">
        <color rgb="FF000000"/>
      </top>
      <bottom style="hair">
        <color rgb="FF000000"/>
      </bottom>
      <diagonal/>
    </border>
    <border>
      <left style="thin">
        <color rgb="FF000000"/>
      </left>
      <right style="thick">
        <color rgb="FF000000"/>
      </right>
      <top/>
      <bottom style="thin">
        <color rgb="FF000000"/>
      </bottom>
      <diagonal/>
    </border>
    <border>
      <left style="thin">
        <color rgb="FF000000"/>
      </left>
      <right style="thick">
        <color rgb="FF000000"/>
      </right>
      <top style="thin">
        <color rgb="FF000000"/>
      </top>
      <bottom style="hair">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diagonal/>
    </border>
    <border>
      <left/>
      <right style="thin">
        <color rgb="FF000000"/>
      </right>
      <top style="thick">
        <color rgb="FF000000"/>
      </top>
      <bottom style="thick">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ck">
        <color rgb="FF000000"/>
      </right>
      <top/>
      <bottom/>
      <diagonal/>
    </border>
    <border>
      <left style="thick">
        <color theme="4" tint="-0.499984740745262"/>
      </left>
      <right/>
      <top/>
      <bottom/>
      <diagonal/>
    </border>
    <border>
      <left style="thick">
        <color theme="4" tint="-0.499984740745262"/>
      </left>
      <right style="thick">
        <color theme="4" tint="-0.499984740745262"/>
      </right>
      <top style="thick">
        <color theme="4" tint="-0.499984740745262"/>
      </top>
      <bottom/>
      <diagonal/>
    </border>
    <border>
      <left style="thick">
        <color theme="4" tint="-0.499984740745262"/>
      </left>
      <right style="thick">
        <color theme="4" tint="-0.499984740745262"/>
      </right>
      <top/>
      <bottom style="thick">
        <color theme="4" tint="-0.499984740745262"/>
      </bottom>
      <diagonal/>
    </border>
    <border>
      <left style="thick">
        <color rgb="FF000000"/>
      </left>
      <right/>
      <top style="hair">
        <color rgb="FF000000"/>
      </top>
      <bottom style="thick">
        <color rgb="FF000000"/>
      </bottom>
      <diagonal/>
    </border>
    <border>
      <left/>
      <right/>
      <top style="hair">
        <color rgb="FF000000"/>
      </top>
      <bottom style="thick">
        <color rgb="FF000000"/>
      </bottom>
      <diagonal/>
    </border>
    <border>
      <left/>
      <right style="thick">
        <color rgb="FF000000"/>
      </right>
      <top style="hair">
        <color rgb="FF000000"/>
      </top>
      <bottom style="thick">
        <color rgb="FF000000"/>
      </bottom>
      <diagonal/>
    </border>
    <border>
      <left style="thick">
        <color rgb="FF000000"/>
      </left>
      <right/>
      <top/>
      <bottom style="hair">
        <color rgb="FF000000"/>
      </bottom>
      <diagonal/>
    </border>
    <border>
      <left/>
      <right style="hair">
        <color rgb="FF000000"/>
      </right>
      <top/>
      <bottom style="hair">
        <color rgb="FF000000"/>
      </bottom>
      <diagonal/>
    </border>
    <border>
      <left style="hair">
        <color rgb="FF000000"/>
      </left>
      <right/>
      <top/>
      <bottom style="hair">
        <color rgb="FF000000"/>
      </bottom>
      <diagonal/>
    </border>
    <border>
      <left/>
      <right/>
      <top style="thick">
        <color indexed="64"/>
      </top>
      <bottom style="thin">
        <color rgb="FF000000"/>
      </bottom>
      <diagonal/>
    </border>
    <border>
      <left style="thin">
        <color rgb="FF000000"/>
      </left>
      <right style="thick">
        <color indexed="64"/>
      </right>
      <top/>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right style="hair">
        <color rgb="FF000000"/>
      </right>
      <top style="hair">
        <color rgb="FF000000"/>
      </top>
      <bottom/>
      <diagonal/>
    </border>
    <border>
      <left style="hair">
        <color rgb="FF000000"/>
      </left>
      <right/>
      <top style="hair">
        <color rgb="FF000000"/>
      </top>
      <bottom/>
      <diagonal/>
    </border>
    <border>
      <left style="thick">
        <color theme="4" tint="-0.499984740745262"/>
      </left>
      <right/>
      <top style="thick">
        <color theme="4" tint="-0.499984740745262"/>
      </top>
      <bottom/>
      <diagonal/>
    </border>
    <border>
      <left style="thick">
        <color theme="4" tint="-0.499984740745262"/>
      </left>
      <right/>
      <top/>
      <bottom style="thick">
        <color indexed="64"/>
      </bottom>
      <diagonal/>
    </border>
    <border>
      <left style="thin">
        <color rgb="FF000000"/>
      </left>
      <right/>
      <top/>
      <bottom style="hair">
        <color auto="1"/>
      </bottom>
      <diagonal/>
    </border>
    <border>
      <left style="thin">
        <color rgb="FF000000"/>
      </left>
      <right/>
      <top style="hair">
        <color auto="1"/>
      </top>
      <bottom style="hair">
        <color auto="1"/>
      </bottom>
      <diagonal/>
    </border>
    <border>
      <left/>
      <right/>
      <top style="hair">
        <color auto="1"/>
      </top>
      <bottom style="hair">
        <color auto="1"/>
      </bottom>
      <diagonal/>
    </border>
    <border>
      <left style="thin">
        <color rgb="FF000000"/>
      </left>
      <right style="thin">
        <color rgb="FF000000"/>
      </right>
      <top/>
      <bottom style="hair">
        <color auto="1"/>
      </bottom>
      <diagonal/>
    </border>
    <border>
      <left style="thin">
        <color rgb="FF000000"/>
      </left>
      <right style="thin">
        <color rgb="FF000000"/>
      </right>
      <top style="hair">
        <color auto="1"/>
      </top>
      <bottom style="hair">
        <color auto="1"/>
      </bottom>
      <diagonal/>
    </border>
    <border>
      <left style="thin">
        <color rgb="FF000000"/>
      </left>
      <right style="thin">
        <color rgb="FF000000"/>
      </right>
      <top style="hair">
        <color auto="1"/>
      </top>
      <bottom/>
      <diagonal/>
    </border>
    <border>
      <left style="thin">
        <color rgb="FF000000"/>
      </left>
      <right style="thin">
        <color rgb="FF000000"/>
      </right>
      <top style="thick">
        <color rgb="FF000000"/>
      </top>
      <bottom style="thick">
        <color rgb="FF000000"/>
      </bottom>
      <diagonal/>
    </border>
    <border>
      <left style="thin">
        <color rgb="FF000000"/>
      </left>
      <right/>
      <top style="hair">
        <color auto="1"/>
      </top>
      <bottom/>
      <diagonal/>
    </border>
    <border>
      <left style="thick">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ck">
        <color rgb="FF000000"/>
      </right>
      <top style="hair">
        <color rgb="FF000000"/>
      </top>
      <bottom style="hair">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ck">
        <color rgb="FF000000"/>
      </right>
      <top/>
      <bottom style="hair">
        <color rgb="FF000000"/>
      </bottom>
      <diagonal/>
    </border>
    <border>
      <left style="thin">
        <color rgb="FF000000"/>
      </left>
      <right style="thin">
        <color rgb="FF000000"/>
      </right>
      <top style="hair">
        <color auto="1"/>
      </top>
      <bottom style="thin">
        <color rgb="FF000000"/>
      </bottom>
      <diagonal/>
    </border>
    <border>
      <left style="thin">
        <color rgb="FF000000"/>
      </left>
      <right/>
      <top style="hair">
        <color auto="1"/>
      </top>
      <bottom style="thin">
        <color rgb="FF000000"/>
      </bottom>
      <diagonal/>
    </border>
    <border>
      <left style="thick">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ck">
        <color rgb="FF000000"/>
      </right>
      <top style="hair">
        <color rgb="FF000000"/>
      </top>
      <bottom style="thin">
        <color rgb="FF000000"/>
      </bottom>
      <diagonal/>
    </border>
    <border>
      <left style="thick">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rgb="FF000000"/>
      </left>
      <right style="thick">
        <color rgb="FF000000"/>
      </right>
      <top style="hair">
        <color rgb="FF000000"/>
      </top>
      <bottom/>
      <diagonal/>
    </border>
    <border>
      <left style="thin">
        <color rgb="FF000000"/>
      </left>
      <right style="thin">
        <color rgb="FF000000"/>
      </right>
      <top style="thin">
        <color rgb="FF000000"/>
      </top>
      <bottom style="hair">
        <color auto="1"/>
      </bottom>
      <diagonal/>
    </border>
    <border>
      <left style="thin">
        <color rgb="FF000000"/>
      </left>
      <right/>
      <top style="thin">
        <color rgb="FF000000"/>
      </top>
      <bottom style="hair">
        <color auto="1"/>
      </bottom>
      <diagonal/>
    </border>
    <border>
      <left style="thin">
        <color rgb="FF000000"/>
      </left>
      <right style="thin">
        <color rgb="FF000000"/>
      </right>
      <top/>
      <bottom style="thin">
        <color auto="1"/>
      </bottom>
      <diagonal/>
    </border>
    <border>
      <left style="thin">
        <color rgb="FF000000"/>
      </left>
      <right/>
      <top/>
      <bottom style="thin">
        <color auto="1"/>
      </bottom>
      <diagonal/>
    </border>
    <border>
      <left style="thin">
        <color rgb="FF000000"/>
      </left>
      <right style="thick">
        <color rgb="FF000000"/>
      </right>
      <top/>
      <bottom style="thick">
        <color rgb="FF000000"/>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s>
  <cellStyleXfs count="6">
    <xf numFmtId="0" fontId="0" fillId="0" borderId="0"/>
    <xf numFmtId="38" fontId="20" fillId="0" borderId="0" applyFont="0" applyFill="0" applyBorder="0" applyAlignment="0" applyProtection="0">
      <alignment vertical="center"/>
    </xf>
    <xf numFmtId="0" fontId="20" fillId="0" borderId="1"/>
    <xf numFmtId="38" fontId="20" fillId="0" borderId="1" applyFont="0" applyFill="0" applyBorder="0" applyAlignment="0" applyProtection="0">
      <alignment vertical="center"/>
    </xf>
    <xf numFmtId="0" fontId="36" fillId="0" borderId="1" applyNumberFormat="0" applyFill="0" applyBorder="0" applyAlignment="0" applyProtection="0"/>
    <xf numFmtId="0" fontId="37" fillId="0" borderId="0" applyNumberFormat="0" applyFill="0" applyBorder="0" applyAlignment="0" applyProtection="0"/>
  </cellStyleXfs>
  <cellXfs count="475">
    <xf numFmtId="0" fontId="0" fillId="0" borderId="0" xfId="0" applyAlignment="1">
      <alignment vertical="center"/>
    </xf>
    <xf numFmtId="0" fontId="7" fillId="0" borderId="0" xfId="0" applyFont="1" applyAlignment="1">
      <alignment vertical="center"/>
    </xf>
    <xf numFmtId="0" fontId="1" fillId="3" borderId="2" xfId="0" applyFont="1" applyFill="1" applyBorder="1" applyAlignment="1">
      <alignment horizontal="center" vertical="center"/>
    </xf>
    <xf numFmtId="0" fontId="1" fillId="3" borderId="17" xfId="0" applyFont="1" applyFill="1" applyBorder="1" applyAlignment="1">
      <alignment horizontal="center" vertical="center" wrapText="1"/>
    </xf>
    <xf numFmtId="0" fontId="5" fillId="3" borderId="14" xfId="0" applyFont="1" applyFill="1" applyBorder="1" applyAlignment="1">
      <alignment horizontal="center" vertical="center"/>
    </xf>
    <xf numFmtId="0" fontId="1" fillId="5" borderId="1" xfId="0" applyFont="1" applyFill="1" applyBorder="1" applyAlignment="1">
      <alignment horizontal="center" vertical="center"/>
    </xf>
    <xf numFmtId="0" fontId="1" fillId="3" borderId="14" xfId="0" applyFont="1" applyFill="1" applyBorder="1" applyAlignment="1">
      <alignment horizontal="center" vertical="center"/>
    </xf>
    <xf numFmtId="0" fontId="7" fillId="0" borderId="0" xfId="0" applyFont="1"/>
    <xf numFmtId="0" fontId="1" fillId="2" borderId="1" xfId="0" applyFont="1" applyFill="1" applyBorder="1" applyAlignment="1">
      <alignment vertical="center"/>
    </xf>
    <xf numFmtId="0" fontId="1" fillId="2" borderId="1" xfId="0" applyFont="1" applyFill="1" applyBorder="1" applyAlignment="1">
      <alignment horizontal="center" vertical="center"/>
    </xf>
    <xf numFmtId="0" fontId="1" fillId="3" borderId="40" xfId="0" applyFont="1" applyFill="1" applyBorder="1" applyAlignment="1">
      <alignment horizontal="center" vertical="center" wrapText="1"/>
    </xf>
    <xf numFmtId="0" fontId="1" fillId="2" borderId="65" xfId="0" applyFont="1" applyFill="1" applyBorder="1" applyAlignment="1">
      <alignment vertical="center"/>
    </xf>
    <xf numFmtId="0" fontId="25" fillId="0" borderId="1" xfId="0" applyFont="1" applyBorder="1" applyAlignment="1">
      <alignment vertical="center"/>
    </xf>
    <xf numFmtId="0" fontId="7" fillId="0" borderId="1" xfId="0" applyFont="1" applyBorder="1" applyAlignment="1">
      <alignment vertical="center"/>
    </xf>
    <xf numFmtId="0" fontId="1" fillId="2" borderId="1" xfId="0" applyFont="1" applyFill="1" applyBorder="1" applyAlignment="1">
      <alignment horizontal="center" vertical="center"/>
    </xf>
    <xf numFmtId="0" fontId="1" fillId="7" borderId="27" xfId="0" applyFont="1" applyFill="1" applyBorder="1" applyAlignment="1">
      <alignment horizontal="left" indent="1"/>
    </xf>
    <xf numFmtId="0" fontId="25" fillId="7" borderId="31" xfId="0" applyFont="1" applyFill="1" applyBorder="1" applyAlignment="1">
      <alignment horizontal="left" indent="1"/>
    </xf>
    <xf numFmtId="0" fontId="1" fillId="7" borderId="27" xfId="0" applyFont="1" applyFill="1" applyBorder="1" applyAlignment="1">
      <alignment horizontal="center"/>
    </xf>
    <xf numFmtId="0" fontId="25" fillId="7" borderId="31" xfId="0" applyFont="1" applyFill="1" applyBorder="1"/>
    <xf numFmtId="0" fontId="25" fillId="7" borderId="28" xfId="0" applyFont="1" applyFill="1" applyBorder="1"/>
    <xf numFmtId="38" fontId="1" fillId="15" borderId="78" xfId="1" applyFont="1" applyFill="1" applyBorder="1" applyAlignment="1" applyProtection="1">
      <alignment horizontal="center"/>
      <protection locked="0"/>
    </xf>
    <xf numFmtId="38" fontId="1" fillId="15" borderId="31" xfId="1" applyFont="1" applyFill="1" applyBorder="1" applyAlignment="1" applyProtection="1">
      <alignment horizontal="center"/>
      <protection locked="0"/>
    </xf>
    <xf numFmtId="38" fontId="1" fillId="15" borderId="79" xfId="1" applyFont="1" applyFill="1" applyBorder="1" applyAlignment="1" applyProtection="1">
      <alignment horizontal="center"/>
      <protection locked="0"/>
    </xf>
    <xf numFmtId="0" fontId="7" fillId="0" borderId="1" xfId="0" applyFont="1" applyBorder="1" applyAlignment="1">
      <alignment horizontal="center" vertical="center"/>
    </xf>
    <xf numFmtId="0" fontId="31" fillId="4" borderId="47" xfId="0" applyFont="1" applyFill="1" applyBorder="1" applyAlignment="1" applyProtection="1">
      <alignment horizontal="center" vertical="center"/>
      <protection locked="0"/>
    </xf>
    <xf numFmtId="0" fontId="31" fillId="4" borderId="48" xfId="0" applyFont="1" applyFill="1" applyBorder="1" applyAlignment="1" applyProtection="1">
      <alignment horizontal="center" vertical="center"/>
      <protection locked="0"/>
    </xf>
    <xf numFmtId="0" fontId="31" fillId="4" borderId="50" xfId="0" applyFont="1" applyFill="1" applyBorder="1" applyAlignment="1" applyProtection="1">
      <alignment horizontal="center" vertical="center"/>
      <protection locked="0"/>
    </xf>
    <xf numFmtId="177" fontId="13" fillId="0" borderId="59" xfId="0" applyNumberFormat="1" applyFont="1" applyBorder="1" applyAlignment="1" applyProtection="1">
      <alignment horizontal="center" vertical="center"/>
      <protection locked="0"/>
    </xf>
    <xf numFmtId="177" fontId="13" fillId="0" borderId="60" xfId="0" applyNumberFormat="1" applyFont="1" applyBorder="1" applyAlignment="1" applyProtection="1">
      <alignment horizontal="center" vertical="center"/>
      <protection locked="0"/>
    </xf>
    <xf numFmtId="177" fontId="13" fillId="0" borderId="61" xfId="0" applyNumberFormat="1" applyFont="1" applyBorder="1" applyAlignment="1" applyProtection="1">
      <alignment horizontal="center" vertical="center"/>
      <protection locked="0"/>
    </xf>
    <xf numFmtId="0" fontId="1" fillId="3" borderId="17"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25" fillId="0" borderId="22" xfId="0" applyFont="1" applyBorder="1" applyAlignment="1">
      <alignment vertical="center"/>
    </xf>
    <xf numFmtId="0" fontId="25" fillId="0" borderId="23" xfId="0" applyFont="1" applyBorder="1" applyAlignment="1">
      <alignment vertical="center"/>
    </xf>
    <xf numFmtId="0" fontId="10" fillId="0" borderId="51" xfId="0" applyFont="1" applyBorder="1" applyAlignment="1" applyProtection="1">
      <alignment horizontal="center" vertical="center" shrinkToFit="1"/>
      <protection locked="0"/>
    </xf>
    <xf numFmtId="0" fontId="10" fillId="0" borderId="52" xfId="0" applyFont="1" applyBorder="1" applyAlignment="1" applyProtection="1">
      <alignment horizontal="center" vertical="center" shrinkToFit="1"/>
      <protection locked="0"/>
    </xf>
    <xf numFmtId="0" fontId="10" fillId="0" borderId="53" xfId="0" applyFont="1" applyBorder="1" applyAlignment="1" applyProtection="1">
      <alignment horizontal="center" vertical="center" shrinkToFit="1"/>
      <protection locked="0"/>
    </xf>
    <xf numFmtId="0" fontId="10" fillId="0" borderId="54" xfId="0" applyFont="1" applyBorder="1" applyAlignment="1" applyProtection="1">
      <alignment horizontal="center" vertical="center" shrinkToFit="1"/>
      <protection locked="0"/>
    </xf>
    <xf numFmtId="0" fontId="10" fillId="0" borderId="55" xfId="0" applyFont="1" applyBorder="1" applyAlignment="1" applyProtection="1">
      <alignment horizontal="center" vertical="center" shrinkToFit="1"/>
      <protection locked="0"/>
    </xf>
    <xf numFmtId="0" fontId="10" fillId="0" borderId="56" xfId="0" applyFont="1" applyBorder="1" applyAlignment="1" applyProtection="1">
      <alignment horizontal="center" vertical="center" shrinkToFit="1"/>
      <protection locked="0"/>
    </xf>
    <xf numFmtId="177" fontId="13" fillId="10" borderId="2" xfId="0" applyNumberFormat="1" applyFont="1" applyFill="1" applyBorder="1" applyAlignment="1">
      <alignment horizontal="center" vertical="center"/>
    </xf>
    <xf numFmtId="177" fontId="13" fillId="10" borderId="20" xfId="0" applyNumberFormat="1" applyFont="1" applyFill="1" applyBorder="1" applyAlignment="1">
      <alignment horizontal="center" vertical="center"/>
    </xf>
    <xf numFmtId="0" fontId="21" fillId="11" borderId="111" xfId="0" applyFont="1" applyFill="1" applyBorder="1" applyAlignment="1">
      <alignment horizontal="center" vertical="center"/>
    </xf>
    <xf numFmtId="0" fontId="21" fillId="11" borderId="112" xfId="0" applyFont="1" applyFill="1" applyBorder="1" applyAlignment="1">
      <alignment horizontal="center" vertical="center"/>
    </xf>
    <xf numFmtId="0" fontId="2" fillId="3" borderId="2" xfId="0" applyFont="1" applyFill="1" applyBorder="1" applyAlignment="1">
      <alignment horizontal="left" indent="1"/>
    </xf>
    <xf numFmtId="0" fontId="2" fillId="3" borderId="24" xfId="0" applyFont="1" applyFill="1" applyBorder="1" applyAlignment="1">
      <alignment horizontal="left" indent="1"/>
    </xf>
    <xf numFmtId="0" fontId="2" fillId="3" borderId="20" xfId="0" applyFont="1" applyFill="1" applyBorder="1" applyAlignment="1">
      <alignment horizontal="left" indent="1"/>
    </xf>
    <xf numFmtId="0" fontId="2" fillId="3" borderId="4" xfId="0" applyFont="1" applyFill="1" applyBorder="1" applyAlignment="1">
      <alignment horizontal="left" indent="1"/>
    </xf>
    <xf numFmtId="0" fontId="1" fillId="3" borderId="35" xfId="0" applyFont="1" applyFill="1" applyBorder="1" applyAlignment="1">
      <alignment horizontal="center" vertical="center" wrapText="1"/>
    </xf>
    <xf numFmtId="0" fontId="5" fillId="4" borderId="42" xfId="0" applyFont="1" applyFill="1" applyBorder="1" applyAlignment="1" applyProtection="1">
      <alignment horizontal="center"/>
      <protection locked="0"/>
    </xf>
    <xf numFmtId="0" fontId="31" fillId="4" borderId="43" xfId="0" applyFont="1" applyFill="1" applyBorder="1" applyAlignment="1" applyProtection="1">
      <alignment horizontal="center"/>
      <protection locked="0"/>
    </xf>
    <xf numFmtId="0" fontId="31" fillId="4" borderId="45" xfId="0" applyFont="1" applyFill="1" applyBorder="1" applyAlignment="1" applyProtection="1">
      <alignment horizontal="center"/>
      <protection locked="0"/>
    </xf>
    <xf numFmtId="0" fontId="31" fillId="4" borderId="46" xfId="0" applyFont="1" applyFill="1" applyBorder="1" applyAlignment="1" applyProtection="1">
      <alignment horizontal="center"/>
      <protection locked="0"/>
    </xf>
    <xf numFmtId="0" fontId="31" fillId="10" borderId="43" xfId="0" applyFont="1" applyFill="1" applyBorder="1" applyAlignment="1">
      <alignment horizontal="center" vertical="center"/>
    </xf>
    <xf numFmtId="0" fontId="31" fillId="10" borderId="44" xfId="0" applyFont="1" applyFill="1" applyBorder="1" applyAlignment="1">
      <alignment horizontal="center" vertical="center"/>
    </xf>
    <xf numFmtId="180" fontId="1" fillId="2" borderId="57" xfId="0" applyNumberFormat="1" applyFont="1" applyFill="1" applyBorder="1" applyAlignment="1" applyProtection="1">
      <alignment horizontal="center" vertical="center"/>
      <protection locked="0"/>
    </xf>
    <xf numFmtId="180" fontId="1" fillId="2" borderId="58" xfId="0" applyNumberFormat="1" applyFont="1" applyFill="1" applyBorder="1" applyAlignment="1" applyProtection="1">
      <alignment horizontal="center" vertical="center"/>
      <protection locked="0"/>
    </xf>
    <xf numFmtId="0" fontId="1" fillId="5" borderId="17"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 fillId="5" borderId="35"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36" xfId="0" applyFont="1" applyFill="1" applyBorder="1" applyAlignment="1">
      <alignment horizontal="center" vertical="center" wrapText="1"/>
    </xf>
    <xf numFmtId="0" fontId="13" fillId="5" borderId="35" xfId="0" applyFont="1" applyFill="1" applyBorder="1" applyAlignment="1">
      <alignment horizontal="center" vertical="center" wrapText="1"/>
    </xf>
    <xf numFmtId="0" fontId="31" fillId="4" borderId="49" xfId="0" applyFont="1" applyFill="1" applyBorder="1" applyAlignment="1" applyProtection="1">
      <alignment horizontal="center" vertical="center"/>
      <protection locked="0"/>
    </xf>
    <xf numFmtId="180" fontId="7" fillId="0" borderId="121" xfId="0" applyNumberFormat="1" applyFont="1" applyBorder="1" applyAlignment="1" applyProtection="1">
      <alignment horizontal="center" vertical="center"/>
      <protection locked="0"/>
    </xf>
    <xf numFmtId="180" fontId="7" fillId="0" borderId="122" xfId="0" applyNumberFormat="1" applyFont="1" applyBorder="1" applyAlignment="1" applyProtection="1">
      <alignment horizontal="center" vertical="center"/>
      <protection locked="0"/>
    </xf>
    <xf numFmtId="180" fontId="7" fillId="0" borderId="123" xfId="0" applyNumberFormat="1" applyFont="1" applyBorder="1" applyAlignment="1" applyProtection="1">
      <alignment horizontal="center" vertical="center"/>
      <protection locked="0"/>
    </xf>
    <xf numFmtId="0" fontId="7" fillId="0" borderId="36" xfId="0" applyFont="1" applyBorder="1" applyAlignment="1">
      <alignment horizontal="center" vertical="center"/>
    </xf>
    <xf numFmtId="0" fontId="4" fillId="3" borderId="17" xfId="0" applyFont="1" applyFill="1" applyBorder="1" applyAlignment="1">
      <alignment horizontal="center" vertical="center"/>
    </xf>
    <xf numFmtId="0" fontId="33" fillId="16" borderId="24" xfId="0" applyFont="1" applyFill="1" applyBorder="1" applyAlignment="1">
      <alignment vertical="center"/>
    </xf>
    <xf numFmtId="0" fontId="33" fillId="16" borderId="21" xfId="0" applyFont="1" applyFill="1" applyBorder="1" applyAlignment="1">
      <alignment vertical="center"/>
    </xf>
    <xf numFmtId="0" fontId="33" fillId="16" borderId="22" xfId="0" applyFont="1" applyFill="1" applyBorder="1" applyAlignment="1">
      <alignment vertical="center"/>
    </xf>
    <xf numFmtId="0" fontId="5" fillId="2" borderId="3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1" fillId="0" borderId="35" xfId="0" applyFont="1" applyBorder="1" applyAlignment="1">
      <alignment horizontal="center" vertical="center"/>
    </xf>
    <xf numFmtId="0" fontId="1" fillId="0" borderId="1" xfId="0" applyFont="1" applyBorder="1" applyAlignment="1">
      <alignment horizontal="center" vertical="center"/>
    </xf>
    <xf numFmtId="0" fontId="1" fillId="0" borderId="36" xfId="0" applyFont="1" applyBorder="1" applyAlignment="1">
      <alignment horizontal="center" vertical="center"/>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3" xfId="0" applyFont="1" applyFill="1" applyBorder="1" applyAlignment="1">
      <alignment horizontal="center" vertical="center"/>
    </xf>
    <xf numFmtId="0" fontId="16" fillId="2" borderId="110" xfId="0" applyFont="1" applyFill="1" applyBorder="1" applyAlignment="1">
      <alignment horizontal="left" vertical="center" indent="5"/>
    </xf>
    <xf numFmtId="0" fontId="16" fillId="2" borderId="1" xfId="0" applyFont="1" applyFill="1" applyBorder="1" applyAlignment="1">
      <alignment horizontal="left" vertical="center" indent="5"/>
    </xf>
    <xf numFmtId="0" fontId="1" fillId="2" borderId="119"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5" fillId="0" borderId="22"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xf>
    <xf numFmtId="0" fontId="1" fillId="2" borderId="1" xfId="0" applyFont="1" applyFill="1" applyBorder="1" applyAlignment="1">
      <alignment horizontal="right" vertical="top"/>
    </xf>
    <xf numFmtId="0" fontId="1" fillId="2" borderId="120" xfId="0" applyFont="1" applyFill="1" applyBorder="1" applyAlignment="1">
      <alignment horizontal="center" vertical="center"/>
    </xf>
    <xf numFmtId="0" fontId="5" fillId="2" borderId="35" xfId="0" applyFont="1" applyFill="1" applyBorder="1" applyAlignment="1">
      <alignment horizontal="left" vertical="center" wrapText="1"/>
    </xf>
    <xf numFmtId="0" fontId="25" fillId="0" borderId="1" xfId="0" applyFont="1" applyBorder="1" applyAlignment="1">
      <alignment vertical="center"/>
    </xf>
    <xf numFmtId="0" fontId="25" fillId="0" borderId="36" xfId="0" applyFont="1" applyBorder="1" applyAlignment="1">
      <alignment vertical="center"/>
    </xf>
    <xf numFmtId="0" fontId="40" fillId="2" borderId="5" xfId="0" applyFont="1" applyFill="1" applyBorder="1" applyAlignment="1">
      <alignment horizontal="left" vertical="center" wrapText="1"/>
    </xf>
    <xf numFmtId="0" fontId="25" fillId="0" borderId="6" xfId="0" applyFont="1" applyBorder="1" applyAlignment="1">
      <alignment vertical="center"/>
    </xf>
    <xf numFmtId="0" fontId="25" fillId="0" borderId="7" xfId="0" applyFont="1" applyBorder="1" applyAlignment="1">
      <alignment vertical="center"/>
    </xf>
    <xf numFmtId="0" fontId="25" fillId="0" borderId="8" xfId="0" applyFont="1" applyBorder="1" applyAlignment="1">
      <alignment vertical="center"/>
    </xf>
    <xf numFmtId="0" fontId="25" fillId="0" borderId="0" xfId="0" applyFont="1" applyAlignment="1">
      <alignment vertical="center"/>
    </xf>
    <xf numFmtId="0" fontId="25" fillId="0" borderId="9" xfId="0" applyFont="1" applyBorder="1" applyAlignment="1">
      <alignment vertical="center"/>
    </xf>
    <xf numFmtId="0" fontId="25" fillId="0" borderId="10" xfId="0" applyFont="1" applyBorder="1" applyAlignment="1">
      <alignment vertical="center"/>
    </xf>
    <xf numFmtId="0" fontId="25" fillId="0" borderId="11" xfId="0" applyFont="1" applyBorder="1" applyAlignment="1">
      <alignment vertical="center"/>
    </xf>
    <xf numFmtId="0" fontId="25" fillId="0" borderId="12" xfId="0" applyFont="1" applyBorder="1" applyAlignment="1">
      <alignment vertical="center"/>
    </xf>
    <xf numFmtId="0" fontId="3" fillId="2" borderId="2" xfId="0" applyFont="1" applyFill="1" applyBorder="1" applyAlignment="1">
      <alignment horizontal="left" vertical="center" wrapText="1" indent="1"/>
    </xf>
    <xf numFmtId="0" fontId="25" fillId="0" borderId="3" xfId="0" applyFont="1" applyBorder="1" applyAlignment="1">
      <alignment horizontal="left" vertical="center" indent="1"/>
    </xf>
    <xf numFmtId="0" fontId="25" fillId="0" borderId="4" xfId="0" applyFont="1" applyBorder="1" applyAlignment="1">
      <alignment horizontal="left" vertical="center" indent="1"/>
    </xf>
    <xf numFmtId="0" fontId="39" fillId="2" borderId="2" xfId="0" applyFont="1" applyFill="1" applyBorder="1" applyAlignment="1">
      <alignment horizontal="left" vertical="center" wrapText="1"/>
    </xf>
    <xf numFmtId="0" fontId="25" fillId="0" borderId="3" xfId="0" applyFont="1" applyBorder="1" applyAlignment="1">
      <alignment vertical="center"/>
    </xf>
    <xf numFmtId="0" fontId="25" fillId="0" borderId="4" xfId="0" applyFont="1" applyBorder="1" applyAlignment="1">
      <alignment vertical="center"/>
    </xf>
    <xf numFmtId="0" fontId="3" fillId="2" borderId="17" xfId="0" applyFont="1" applyFill="1" applyBorder="1" applyAlignment="1">
      <alignment horizontal="left" vertical="center" wrapText="1" indent="1"/>
    </xf>
    <xf numFmtId="0" fontId="25" fillId="0" borderId="24" xfId="0" applyFont="1" applyBorder="1" applyAlignment="1">
      <alignment horizontal="left" vertical="center" indent="1"/>
    </xf>
    <xf numFmtId="0" fontId="25" fillId="0" borderId="18" xfId="0" applyFont="1" applyBorder="1" applyAlignment="1">
      <alignment horizontal="left" vertical="center" indent="1"/>
    </xf>
    <xf numFmtId="0" fontId="39" fillId="2" borderId="17" xfId="5" applyFont="1" applyFill="1" applyBorder="1" applyAlignment="1">
      <alignment horizontal="left" vertical="center" wrapText="1"/>
    </xf>
    <xf numFmtId="0" fontId="39" fillId="0" borderId="24" xfId="5" applyFont="1" applyBorder="1" applyAlignment="1">
      <alignment vertical="center"/>
    </xf>
    <xf numFmtId="0" fontId="39" fillId="0" borderId="18" xfId="5" applyFont="1" applyBorder="1" applyAlignment="1">
      <alignment vertical="center"/>
    </xf>
    <xf numFmtId="176" fontId="1" fillId="0" borderId="59" xfId="0" applyNumberFormat="1" applyFont="1" applyBorder="1" applyAlignment="1" applyProtection="1">
      <alignment horizontal="center" vertical="center" shrinkToFit="1"/>
      <protection locked="0"/>
    </xf>
    <xf numFmtId="176" fontId="1" fillId="0" borderId="60" xfId="0" applyNumberFormat="1" applyFont="1" applyBorder="1" applyAlignment="1" applyProtection="1">
      <alignment horizontal="center" vertical="center" shrinkToFit="1"/>
      <protection locked="0"/>
    </xf>
    <xf numFmtId="176" fontId="1" fillId="0" borderId="61" xfId="0" applyNumberFormat="1" applyFont="1" applyBorder="1" applyAlignment="1" applyProtection="1">
      <alignment horizontal="center" vertical="center" shrinkToFit="1"/>
      <protection locked="0"/>
    </xf>
    <xf numFmtId="180" fontId="30" fillId="4" borderId="51" xfId="0" applyNumberFormat="1" applyFont="1" applyFill="1" applyBorder="1" applyAlignment="1" applyProtection="1">
      <alignment horizontal="center" vertical="center"/>
      <protection locked="0"/>
    </xf>
    <xf numFmtId="180" fontId="30" fillId="4" borderId="52" xfId="0" applyNumberFormat="1" applyFont="1" applyFill="1" applyBorder="1" applyAlignment="1" applyProtection="1">
      <alignment horizontal="center" vertical="center"/>
      <protection locked="0"/>
    </xf>
    <xf numFmtId="180" fontId="30" fillId="4" borderId="53" xfId="0" applyNumberFormat="1" applyFont="1" applyFill="1" applyBorder="1" applyAlignment="1" applyProtection="1">
      <alignment horizontal="center" vertical="center"/>
      <protection locked="0"/>
    </xf>
    <xf numFmtId="180" fontId="30" fillId="4" borderId="54" xfId="0" applyNumberFormat="1" applyFont="1" applyFill="1" applyBorder="1" applyAlignment="1" applyProtection="1">
      <alignment horizontal="center" vertical="center"/>
      <protection locked="0"/>
    </xf>
    <xf numFmtId="180" fontId="30" fillId="4" borderId="55" xfId="0" applyNumberFormat="1" applyFont="1" applyFill="1" applyBorder="1" applyAlignment="1" applyProtection="1">
      <alignment horizontal="center" vertical="center"/>
      <protection locked="0"/>
    </xf>
    <xf numFmtId="180" fontId="30" fillId="4" borderId="56" xfId="0" applyNumberFormat="1" applyFont="1" applyFill="1" applyBorder="1" applyAlignment="1" applyProtection="1">
      <alignment horizontal="center" vertical="center"/>
      <protection locked="0"/>
    </xf>
    <xf numFmtId="0" fontId="44" fillId="3" borderId="158" xfId="0" applyFont="1" applyFill="1" applyBorder="1" applyAlignment="1">
      <alignment horizontal="center" vertical="center"/>
    </xf>
    <xf numFmtId="0" fontId="44" fillId="3" borderId="159" xfId="0" applyFont="1" applyFill="1" applyBorder="1" applyAlignment="1">
      <alignment horizontal="center" vertical="center"/>
    </xf>
    <xf numFmtId="0" fontId="44" fillId="3" borderId="160" xfId="0" applyFont="1" applyFill="1" applyBorder="1" applyAlignment="1">
      <alignment horizontal="center" vertical="center"/>
    </xf>
    <xf numFmtId="0" fontId="44" fillId="3" borderId="157" xfId="0" applyFont="1" applyFill="1" applyBorder="1" applyAlignment="1">
      <alignment horizontal="center" vertical="center"/>
    </xf>
    <xf numFmtId="0" fontId="43" fillId="2" borderId="51" xfId="0" applyFont="1" applyFill="1" applyBorder="1" applyAlignment="1">
      <alignment horizontal="center" vertical="center"/>
    </xf>
    <xf numFmtId="0" fontId="43" fillId="2" borderId="52" xfId="0" applyFont="1" applyFill="1" applyBorder="1" applyAlignment="1">
      <alignment horizontal="center" vertical="center"/>
    </xf>
    <xf numFmtId="0" fontId="43" fillId="2" borderId="53" xfId="0" applyFont="1" applyFill="1" applyBorder="1" applyAlignment="1">
      <alignment horizontal="center" vertical="center"/>
    </xf>
    <xf numFmtId="0" fontId="43" fillId="2" borderId="54" xfId="0" applyFont="1" applyFill="1" applyBorder="1" applyAlignment="1">
      <alignment horizontal="center" vertical="center"/>
    </xf>
    <xf numFmtId="0" fontId="43" fillId="2" borderId="55" xfId="0" applyFont="1" applyFill="1" applyBorder="1" applyAlignment="1">
      <alignment horizontal="center" vertical="center"/>
    </xf>
    <xf numFmtId="0" fontId="43" fillId="2" borderId="56" xfId="0" applyFont="1" applyFill="1" applyBorder="1" applyAlignment="1">
      <alignment horizontal="center" vertical="center"/>
    </xf>
    <xf numFmtId="0" fontId="2" fillId="3" borderId="18" xfId="0" applyFont="1" applyFill="1" applyBorder="1" applyAlignment="1">
      <alignment horizontal="left" indent="1"/>
    </xf>
    <xf numFmtId="0" fontId="24" fillId="14" borderId="73" xfId="0" applyFont="1" applyFill="1" applyBorder="1" applyAlignment="1" applyProtection="1">
      <alignment horizontal="left" vertical="center" indent="1" shrinkToFit="1"/>
      <protection locked="0"/>
    </xf>
    <xf numFmtId="0" fontId="25" fillId="15" borderId="74" xfId="0" applyFont="1" applyFill="1" applyBorder="1" applyAlignment="1" applyProtection="1">
      <alignment horizontal="left" vertical="center" indent="1" shrinkToFit="1"/>
      <protection locked="0"/>
    </xf>
    <xf numFmtId="0" fontId="25" fillId="15" borderId="77" xfId="0" applyFont="1" applyFill="1" applyBorder="1" applyAlignment="1" applyProtection="1">
      <alignment horizontal="left" vertical="center" indent="1" shrinkToFit="1"/>
      <protection locked="0"/>
    </xf>
    <xf numFmtId="0" fontId="25" fillId="0" borderId="21" xfId="0" applyFont="1" applyBorder="1" applyAlignment="1">
      <alignment vertical="center"/>
    </xf>
    <xf numFmtId="0" fontId="26" fillId="14" borderId="90" xfId="0" applyFont="1" applyFill="1" applyBorder="1" applyAlignment="1" applyProtection="1">
      <alignment horizontal="left" vertical="center" indent="1" shrinkToFit="1"/>
      <protection locked="0"/>
    </xf>
    <xf numFmtId="0" fontId="25" fillId="15" borderId="19" xfId="0" applyFont="1" applyFill="1" applyBorder="1" applyAlignment="1" applyProtection="1">
      <alignment horizontal="left" vertical="center" indent="1" shrinkToFit="1"/>
      <protection locked="0"/>
    </xf>
    <xf numFmtId="0" fontId="25" fillId="15" borderId="85" xfId="0" applyFont="1" applyFill="1" applyBorder="1" applyAlignment="1" applyProtection="1">
      <alignment horizontal="left" vertical="center" indent="1" shrinkToFit="1"/>
      <protection locked="0"/>
    </xf>
    <xf numFmtId="0" fontId="25" fillId="15" borderId="67" xfId="0" applyFont="1" applyFill="1" applyBorder="1" applyAlignment="1" applyProtection="1">
      <alignment horizontal="left" vertical="center" indent="1" shrinkToFit="1"/>
      <protection locked="0"/>
    </xf>
    <xf numFmtId="0" fontId="25" fillId="15" borderId="1" xfId="0" applyFont="1" applyFill="1" applyBorder="1" applyAlignment="1" applyProtection="1">
      <alignment horizontal="left" vertical="center" indent="1" shrinkToFit="1"/>
      <protection locked="0"/>
    </xf>
    <xf numFmtId="0" fontId="25" fillId="15" borderId="68" xfId="0" applyFont="1" applyFill="1" applyBorder="1" applyAlignment="1" applyProtection="1">
      <alignment horizontal="left" vertical="center" indent="1" shrinkToFit="1"/>
      <protection locked="0"/>
    </xf>
    <xf numFmtId="0" fontId="25" fillId="15" borderId="69" xfId="0" applyFont="1" applyFill="1" applyBorder="1" applyAlignment="1" applyProtection="1">
      <alignment horizontal="left" vertical="center" indent="1" shrinkToFit="1"/>
      <protection locked="0"/>
    </xf>
    <xf numFmtId="0" fontId="1" fillId="3" borderId="37" xfId="0" applyFont="1" applyFill="1" applyBorder="1" applyAlignment="1">
      <alignment horizontal="center" vertical="center" wrapText="1"/>
    </xf>
    <xf numFmtId="178" fontId="24" fillId="14" borderId="70" xfId="0" applyNumberFormat="1" applyFont="1" applyFill="1" applyBorder="1" applyAlignment="1" applyProtection="1">
      <alignment horizontal="center" vertical="center" shrinkToFit="1"/>
      <protection locked="0"/>
    </xf>
    <xf numFmtId="178" fontId="1" fillId="14" borderId="16" xfId="0" applyNumberFormat="1" applyFont="1" applyFill="1" applyBorder="1" applyAlignment="1" applyProtection="1">
      <alignment horizontal="center" vertical="center" shrinkToFit="1"/>
      <protection locked="0"/>
    </xf>
    <xf numFmtId="178" fontId="1" fillId="14" borderId="71" xfId="0" applyNumberFormat="1" applyFont="1" applyFill="1" applyBorder="1" applyAlignment="1" applyProtection="1">
      <alignment horizontal="center" vertical="center" shrinkToFit="1"/>
      <protection locked="0"/>
    </xf>
    <xf numFmtId="0" fontId="1" fillId="5" borderId="1" xfId="0" applyFont="1" applyFill="1" applyBorder="1" applyAlignment="1" applyProtection="1">
      <alignment horizontal="left" vertical="center"/>
      <protection locked="0"/>
    </xf>
    <xf numFmtId="0" fontId="25" fillId="6" borderId="1" xfId="0" applyFont="1" applyFill="1" applyBorder="1" applyAlignment="1" applyProtection="1">
      <alignment vertical="center"/>
      <protection locked="0"/>
    </xf>
    <xf numFmtId="0" fontId="25" fillId="6" borderId="36" xfId="0" applyFont="1" applyFill="1" applyBorder="1" applyAlignment="1" applyProtection="1">
      <alignment vertical="center"/>
      <protection locked="0"/>
    </xf>
    <xf numFmtId="0" fontId="26" fillId="14" borderId="62" xfId="0" applyFont="1" applyFill="1" applyBorder="1" applyAlignment="1" applyProtection="1">
      <alignment horizontal="left" vertical="center" indent="1" shrinkToFit="1"/>
      <protection locked="0"/>
    </xf>
    <xf numFmtId="0" fontId="27" fillId="15" borderId="1" xfId="0" applyFont="1" applyFill="1" applyBorder="1" applyAlignment="1" applyProtection="1">
      <alignment horizontal="left" vertical="center" indent="1" shrinkToFit="1"/>
      <protection locked="0"/>
    </xf>
    <xf numFmtId="0" fontId="27" fillId="15" borderId="63" xfId="0" applyFont="1" applyFill="1" applyBorder="1" applyAlignment="1" applyProtection="1">
      <alignment horizontal="left" vertical="center" indent="1" shrinkToFit="1"/>
      <protection locked="0"/>
    </xf>
    <xf numFmtId="0" fontId="27" fillId="15" borderId="64" xfId="0" applyFont="1" applyFill="1" applyBorder="1" applyAlignment="1" applyProtection="1">
      <alignment horizontal="left" vertical="center" indent="1" shrinkToFit="1"/>
      <protection locked="0"/>
    </xf>
    <xf numFmtId="0" fontId="27" fillId="15" borderId="65" xfId="0" applyFont="1" applyFill="1" applyBorder="1" applyAlignment="1" applyProtection="1">
      <alignment horizontal="left" vertical="center" indent="1" shrinkToFit="1"/>
      <protection locked="0"/>
    </xf>
    <xf numFmtId="0" fontId="27" fillId="15" borderId="68" xfId="0" applyFont="1" applyFill="1" applyBorder="1" applyAlignment="1" applyProtection="1">
      <alignment horizontal="left" vertical="center" indent="1" shrinkToFit="1"/>
      <protection locked="0"/>
    </xf>
    <xf numFmtId="0" fontId="27" fillId="15" borderId="66" xfId="0" applyFont="1" applyFill="1" applyBorder="1" applyAlignment="1" applyProtection="1">
      <alignment horizontal="left" vertical="center" indent="1" shrinkToFit="1"/>
      <protection locked="0"/>
    </xf>
    <xf numFmtId="0" fontId="24" fillId="14" borderId="70" xfId="0" applyFont="1" applyFill="1" applyBorder="1" applyAlignment="1" applyProtection="1">
      <alignment horizontal="center" vertical="center" shrinkToFit="1"/>
      <protection locked="0"/>
    </xf>
    <xf numFmtId="0" fontId="24" fillId="14" borderId="16" xfId="0" applyFont="1" applyFill="1" applyBorder="1" applyAlignment="1" applyProtection="1">
      <alignment horizontal="center" vertical="center" shrinkToFit="1"/>
      <protection locked="0"/>
    </xf>
    <xf numFmtId="0" fontId="24" fillId="14" borderId="71" xfId="0" applyFont="1" applyFill="1" applyBorder="1" applyAlignment="1" applyProtection="1">
      <alignment horizontal="center" vertical="center" shrinkToFit="1"/>
      <protection locked="0"/>
    </xf>
    <xf numFmtId="0" fontId="1" fillId="3" borderId="1" xfId="0" applyFont="1" applyFill="1" applyBorder="1" applyAlignment="1">
      <alignment horizontal="center" vertical="center"/>
    </xf>
    <xf numFmtId="0" fontId="1" fillId="2" borderId="94" xfId="0" applyFont="1" applyFill="1" applyBorder="1" applyAlignment="1" applyProtection="1">
      <alignment horizontal="center" vertical="center" shrinkToFit="1"/>
      <protection locked="0"/>
    </xf>
    <xf numFmtId="0" fontId="25" fillId="0" borderId="20" xfId="0" applyFont="1" applyBorder="1" applyAlignment="1" applyProtection="1">
      <alignment vertical="center" shrinkToFit="1"/>
      <protection locked="0"/>
    </xf>
    <xf numFmtId="0" fontId="1" fillId="3" borderId="103" xfId="0" applyFont="1" applyFill="1" applyBorder="1" applyAlignment="1">
      <alignment horizontal="center" vertical="center"/>
    </xf>
    <xf numFmtId="0" fontId="25" fillId="0" borderId="104" xfId="0" applyFont="1" applyBorder="1" applyAlignment="1">
      <alignment vertical="center"/>
    </xf>
    <xf numFmtId="0" fontId="25" fillId="0" borderId="105" xfId="0" applyFont="1" applyBorder="1" applyAlignment="1">
      <alignment vertical="center"/>
    </xf>
    <xf numFmtId="49" fontId="24" fillId="14" borderId="20" xfId="0" applyNumberFormat="1" applyFont="1" applyFill="1" applyBorder="1" applyAlignment="1" applyProtection="1">
      <alignment horizontal="center" vertical="center" shrinkToFit="1"/>
      <protection locked="0"/>
    </xf>
    <xf numFmtId="49" fontId="27" fillId="15" borderId="20" xfId="0" applyNumberFormat="1" applyFont="1" applyFill="1" applyBorder="1" applyAlignment="1" applyProtection="1">
      <alignment vertical="center" shrinkToFit="1"/>
      <protection locked="0"/>
    </xf>
    <xf numFmtId="49" fontId="27" fillId="15" borderId="88" xfId="0" applyNumberFormat="1" applyFont="1" applyFill="1" applyBorder="1" applyAlignment="1" applyProtection="1">
      <alignment vertical="center" shrinkToFit="1"/>
      <protection locked="0"/>
    </xf>
    <xf numFmtId="0" fontId="1" fillId="3" borderId="35" xfId="0" applyFont="1" applyFill="1" applyBorder="1" applyAlignment="1">
      <alignment horizontal="center" vertical="center"/>
    </xf>
    <xf numFmtId="0" fontId="26" fillId="14" borderId="90" xfId="0" applyFont="1" applyFill="1" applyBorder="1" applyAlignment="1" applyProtection="1">
      <alignment horizontal="center" vertical="center" shrinkToFit="1"/>
      <protection locked="0"/>
    </xf>
    <xf numFmtId="0" fontId="26" fillId="14" borderId="19" xfId="0" applyFont="1" applyFill="1" applyBorder="1" applyAlignment="1" applyProtection="1">
      <alignment horizontal="center" vertical="center" shrinkToFit="1"/>
      <protection locked="0"/>
    </xf>
    <xf numFmtId="0" fontId="26" fillId="14" borderId="85" xfId="0" applyFont="1" applyFill="1" applyBorder="1" applyAlignment="1" applyProtection="1">
      <alignment horizontal="center" vertical="center" shrinkToFit="1"/>
      <protection locked="0"/>
    </xf>
    <xf numFmtId="0" fontId="26" fillId="14" borderId="67" xfId="0" applyFont="1" applyFill="1" applyBorder="1" applyAlignment="1" applyProtection="1">
      <alignment horizontal="center" vertical="center" shrinkToFit="1"/>
      <protection locked="0"/>
    </xf>
    <xf numFmtId="0" fontId="26" fillId="14" borderId="68" xfId="0" applyFont="1" applyFill="1" applyBorder="1" applyAlignment="1" applyProtection="1">
      <alignment horizontal="center" vertical="center" shrinkToFit="1"/>
      <protection locked="0"/>
    </xf>
    <xf numFmtId="0" fontId="26" fillId="14" borderId="69" xfId="0" applyFont="1" applyFill="1" applyBorder="1" applyAlignment="1" applyProtection="1">
      <alignment horizontal="center" vertical="center" shrinkToFit="1"/>
      <protection locked="0"/>
    </xf>
    <xf numFmtId="0" fontId="1" fillId="3" borderId="20" xfId="0" applyFont="1" applyFill="1" applyBorder="1" applyAlignment="1">
      <alignment horizontal="center" vertical="center"/>
    </xf>
    <xf numFmtId="0" fontId="25" fillId="0" borderId="20" xfId="0" applyFont="1" applyBorder="1" applyAlignment="1">
      <alignment vertical="center"/>
    </xf>
    <xf numFmtId="0" fontId="27" fillId="15" borderId="54" xfId="0" applyFont="1" applyFill="1" applyBorder="1" applyAlignment="1" applyProtection="1">
      <alignment horizontal="center"/>
      <protection locked="0"/>
    </xf>
    <xf numFmtId="0" fontId="27" fillId="15" borderId="55" xfId="0" applyFont="1" applyFill="1" applyBorder="1" applyAlignment="1" applyProtection="1">
      <alignment horizontal="center"/>
      <protection locked="0"/>
    </xf>
    <xf numFmtId="0" fontId="27" fillId="15" borderId="56" xfId="0" applyFont="1" applyFill="1" applyBorder="1" applyAlignment="1" applyProtection="1">
      <alignment horizontal="center"/>
      <protection locked="0"/>
    </xf>
    <xf numFmtId="0" fontId="28" fillId="3" borderId="22" xfId="0" applyFont="1" applyFill="1" applyBorder="1" applyAlignment="1">
      <alignment horizontal="center" vertical="center"/>
    </xf>
    <xf numFmtId="0" fontId="29" fillId="0" borderId="22" xfId="0" applyFont="1" applyBorder="1" applyAlignment="1">
      <alignment vertical="center"/>
    </xf>
    <xf numFmtId="0" fontId="29" fillId="0" borderId="23" xfId="0" applyFont="1" applyBorder="1" applyAlignment="1">
      <alignment vertical="center"/>
    </xf>
    <xf numFmtId="0" fontId="30" fillId="4" borderId="51" xfId="0" applyFont="1" applyFill="1" applyBorder="1" applyAlignment="1" applyProtection="1">
      <alignment horizontal="center" vertical="center"/>
      <protection locked="0"/>
    </xf>
    <xf numFmtId="0" fontId="30" fillId="4" borderId="52" xfId="0" applyFont="1" applyFill="1" applyBorder="1" applyAlignment="1" applyProtection="1">
      <alignment horizontal="center" vertical="center"/>
      <protection locked="0"/>
    </xf>
    <xf numFmtId="0" fontId="30" fillId="4" borderId="53" xfId="0" applyFont="1" applyFill="1" applyBorder="1" applyAlignment="1" applyProtection="1">
      <alignment horizontal="center" vertical="center"/>
      <protection locked="0"/>
    </xf>
    <xf numFmtId="0" fontId="30" fillId="4" borderId="54" xfId="0" applyFont="1" applyFill="1" applyBorder="1" applyAlignment="1" applyProtection="1">
      <alignment horizontal="center" vertical="center"/>
      <protection locked="0"/>
    </xf>
    <xf numFmtId="0" fontId="30" fillId="4" borderId="55" xfId="0" applyFont="1" applyFill="1" applyBorder="1" applyAlignment="1" applyProtection="1">
      <alignment horizontal="center" vertical="center"/>
      <protection locked="0"/>
    </xf>
    <xf numFmtId="0" fontId="30" fillId="4" borderId="56" xfId="0" applyFont="1" applyFill="1" applyBorder="1" applyAlignment="1" applyProtection="1">
      <alignment horizontal="center" vertical="center"/>
      <protection locked="0"/>
    </xf>
    <xf numFmtId="0" fontId="1" fillId="0" borderId="73" xfId="0" applyFont="1" applyBorder="1" applyAlignment="1" applyProtection="1">
      <alignment horizontal="left" vertical="center" indent="1" shrinkToFit="1"/>
      <protection locked="0"/>
    </xf>
    <xf numFmtId="0" fontId="1" fillId="0" borderId="74" xfId="0" applyFont="1" applyBorder="1" applyAlignment="1" applyProtection="1">
      <alignment horizontal="left" vertical="center" indent="1" shrinkToFit="1"/>
      <protection locked="0"/>
    </xf>
    <xf numFmtId="0" fontId="1" fillId="0" borderId="77" xfId="0" applyFont="1" applyBorder="1" applyAlignment="1" applyProtection="1">
      <alignment horizontal="left" vertical="center" indent="1" shrinkToFit="1"/>
      <protection locked="0"/>
    </xf>
    <xf numFmtId="31" fontId="4" fillId="0" borderId="90" xfId="0" applyNumberFormat="1" applyFont="1" applyBorder="1" applyAlignment="1" applyProtection="1">
      <alignment horizontal="left" vertical="center" indent="1" shrinkToFit="1"/>
      <protection locked="0"/>
    </xf>
    <xf numFmtId="0" fontId="25" fillId="0" borderId="19" xfId="0" applyFont="1" applyBorder="1" applyAlignment="1" applyProtection="1">
      <alignment horizontal="left" vertical="center" indent="1" shrinkToFit="1"/>
      <protection locked="0"/>
    </xf>
    <xf numFmtId="0" fontId="25" fillId="0" borderId="85" xfId="0" applyFont="1" applyBorder="1" applyAlignment="1" applyProtection="1">
      <alignment horizontal="left" vertical="center" indent="1" shrinkToFit="1"/>
      <protection locked="0"/>
    </xf>
    <xf numFmtId="0" fontId="25" fillId="0" borderId="67" xfId="0" applyFont="1" applyBorder="1" applyAlignment="1" applyProtection="1">
      <alignment horizontal="left" vertical="center" indent="1" shrinkToFit="1"/>
      <protection locked="0"/>
    </xf>
    <xf numFmtId="0" fontId="25" fillId="0" borderId="1" xfId="0" applyFont="1" applyBorder="1" applyAlignment="1" applyProtection="1">
      <alignment horizontal="left" vertical="center" indent="1" shrinkToFit="1"/>
      <protection locked="0"/>
    </xf>
    <xf numFmtId="0" fontId="25" fillId="0" borderId="68" xfId="0" applyFont="1" applyBorder="1" applyAlignment="1" applyProtection="1">
      <alignment horizontal="left" vertical="center" indent="1" shrinkToFit="1"/>
      <protection locked="0"/>
    </xf>
    <xf numFmtId="0" fontId="25" fillId="0" borderId="69" xfId="0" applyFont="1" applyBorder="1" applyAlignment="1" applyProtection="1">
      <alignment horizontal="left" vertical="center" indent="1" shrinkToFit="1"/>
      <protection locked="0"/>
    </xf>
    <xf numFmtId="178" fontId="1" fillId="0" borderId="70" xfId="0" applyNumberFormat="1" applyFont="1" applyBorder="1" applyAlignment="1" applyProtection="1">
      <alignment horizontal="center" vertical="center" shrinkToFit="1"/>
      <protection locked="0"/>
    </xf>
    <xf numFmtId="178" fontId="1" fillId="0" borderId="16" xfId="0" applyNumberFormat="1" applyFont="1" applyBorder="1" applyAlignment="1" applyProtection="1">
      <alignment horizontal="center" vertical="center" shrinkToFit="1"/>
      <protection locked="0"/>
    </xf>
    <xf numFmtId="178" fontId="1" fillId="0" borderId="71" xfId="0" applyNumberFormat="1" applyFont="1" applyBorder="1" applyAlignment="1" applyProtection="1">
      <alignment horizontal="center" vertical="center" shrinkToFit="1"/>
      <protection locked="0"/>
    </xf>
    <xf numFmtId="0" fontId="1" fillId="5" borderId="59" xfId="0" applyFont="1" applyFill="1" applyBorder="1" applyAlignment="1" applyProtection="1">
      <alignment horizontal="left" vertical="center"/>
      <protection locked="0"/>
    </xf>
    <xf numFmtId="0" fontId="25" fillId="6" borderId="60" xfId="0" applyFont="1" applyFill="1" applyBorder="1" applyAlignment="1" applyProtection="1">
      <alignment vertical="center"/>
      <protection locked="0"/>
    </xf>
    <xf numFmtId="0" fontId="25" fillId="6" borderId="102" xfId="0" applyFont="1" applyFill="1" applyBorder="1" applyAlignment="1" applyProtection="1">
      <alignment vertical="center"/>
      <protection locked="0"/>
    </xf>
    <xf numFmtId="0" fontId="4" fillId="0" borderId="62" xfId="0" applyFont="1" applyBorder="1" applyAlignment="1" applyProtection="1">
      <alignment horizontal="left" vertical="center" shrinkToFit="1"/>
      <protection locked="0"/>
    </xf>
    <xf numFmtId="0" fontId="25" fillId="0" borderId="1" xfId="0" applyFont="1" applyBorder="1" applyAlignment="1" applyProtection="1">
      <alignment vertical="center" shrinkToFit="1"/>
      <protection locked="0"/>
    </xf>
    <xf numFmtId="0" fontId="25" fillId="0" borderId="63" xfId="0" applyFont="1" applyBorder="1" applyAlignment="1" applyProtection="1">
      <alignment vertical="center" shrinkToFit="1"/>
      <protection locked="0"/>
    </xf>
    <xf numFmtId="0" fontId="25" fillId="0" borderId="64" xfId="0" applyFont="1" applyBorder="1" applyAlignment="1" applyProtection="1">
      <alignment vertical="center" shrinkToFit="1"/>
      <protection locked="0"/>
    </xf>
    <xf numFmtId="0" fontId="25" fillId="0" borderId="65" xfId="0" applyFont="1" applyBorder="1" applyAlignment="1" applyProtection="1">
      <alignment vertical="center" shrinkToFit="1"/>
      <protection locked="0"/>
    </xf>
    <xf numFmtId="0" fontId="25" fillId="0" borderId="68" xfId="0" applyFont="1" applyBorder="1" applyAlignment="1" applyProtection="1">
      <alignment vertical="center" shrinkToFit="1"/>
      <protection locked="0"/>
    </xf>
    <xf numFmtId="0" fontId="25" fillId="0" borderId="66" xfId="0" applyFont="1" applyBorder="1" applyAlignment="1" applyProtection="1">
      <alignment vertical="center" shrinkToFit="1"/>
      <protection locked="0"/>
    </xf>
    <xf numFmtId="0" fontId="13" fillId="0" borderId="72" xfId="0" applyFont="1" applyBorder="1" applyAlignment="1" applyProtection="1">
      <alignment horizontal="center" vertical="center"/>
      <protection locked="0"/>
    </xf>
    <xf numFmtId="0" fontId="35" fillId="0" borderId="48" xfId="0" applyFont="1" applyBorder="1" applyAlignment="1" applyProtection="1">
      <alignment vertical="center"/>
      <protection locked="0"/>
    </xf>
    <xf numFmtId="0" fontId="35" fillId="0" borderId="50" xfId="0" applyFont="1" applyBorder="1" applyAlignment="1" applyProtection="1">
      <alignment vertical="center"/>
      <protection locked="0"/>
    </xf>
    <xf numFmtId="0" fontId="1" fillId="3" borderId="65" xfId="0" applyFont="1" applyFill="1" applyBorder="1" applyAlignment="1">
      <alignment horizontal="center" vertical="center" shrinkToFit="1"/>
    </xf>
    <xf numFmtId="0" fontId="25" fillId="0" borderId="1" xfId="0" applyFont="1" applyBorder="1" applyAlignment="1">
      <alignment vertical="center" shrinkToFit="1"/>
    </xf>
    <xf numFmtId="0" fontId="25" fillId="0" borderId="66" xfId="0" applyFont="1" applyBorder="1" applyAlignment="1">
      <alignment vertical="center" shrinkToFit="1"/>
    </xf>
    <xf numFmtId="0" fontId="1" fillId="0" borderId="95" xfId="0" applyFont="1" applyBorder="1" applyAlignment="1" applyProtection="1">
      <alignment horizontal="left" vertical="center" indent="1" shrinkToFit="1"/>
      <protection locked="0"/>
    </xf>
    <xf numFmtId="0" fontId="25" fillId="0" borderId="96" xfId="0" applyFont="1" applyBorder="1" applyAlignment="1" applyProtection="1">
      <alignment horizontal="left" vertical="center" indent="1" shrinkToFit="1"/>
      <protection locked="0"/>
    </xf>
    <xf numFmtId="0" fontId="25" fillId="0" borderId="97" xfId="0" applyFont="1" applyBorder="1" applyAlignment="1" applyProtection="1">
      <alignment horizontal="left" vertical="center" indent="1" shrinkToFit="1"/>
      <protection locked="0"/>
    </xf>
    <xf numFmtId="0" fontId="4" fillId="0" borderId="86" xfId="0" applyFont="1" applyBorder="1" applyAlignment="1" applyProtection="1">
      <alignment horizontal="left" vertical="center" indent="1"/>
      <protection locked="0"/>
    </xf>
    <xf numFmtId="0" fontId="25" fillId="0" borderId="39" xfId="0" applyFont="1" applyBorder="1" applyAlignment="1" applyProtection="1">
      <alignment horizontal="left" vertical="center" indent="1"/>
      <protection locked="0"/>
    </xf>
    <xf numFmtId="0" fontId="25" fillId="0" borderId="98" xfId="0" applyFont="1" applyBorder="1" applyAlignment="1" applyProtection="1">
      <alignment horizontal="left" vertical="center" indent="1"/>
      <protection locked="0"/>
    </xf>
    <xf numFmtId="0" fontId="25" fillId="0" borderId="57" xfId="0" applyFont="1" applyBorder="1" applyAlignment="1" applyProtection="1">
      <alignment horizontal="left" vertical="center" indent="1"/>
      <protection locked="0"/>
    </xf>
    <xf numFmtId="0" fontId="25" fillId="0" borderId="37" xfId="0" applyFont="1" applyBorder="1" applyAlignment="1" applyProtection="1">
      <alignment horizontal="left" vertical="center" indent="1"/>
      <protection locked="0"/>
    </xf>
    <xf numFmtId="0" fontId="25" fillId="0" borderId="46" xfId="0" applyFont="1" applyBorder="1" applyAlignment="1" applyProtection="1">
      <alignment horizontal="left" vertical="center" indent="1"/>
      <protection locked="0"/>
    </xf>
    <xf numFmtId="0" fontId="25" fillId="0" borderId="101" xfId="0" applyFont="1" applyBorder="1" applyAlignment="1" applyProtection="1">
      <alignment horizontal="left" vertical="center" indent="1"/>
      <protection locked="0"/>
    </xf>
    <xf numFmtId="0" fontId="1" fillId="0" borderId="70" xfId="0" applyFont="1" applyBorder="1" applyAlignment="1" applyProtection="1">
      <alignment horizontal="center" vertical="center" shrinkToFit="1"/>
      <protection locked="0"/>
    </xf>
    <xf numFmtId="0" fontId="1" fillId="0" borderId="16" xfId="0" applyFont="1" applyBorder="1" applyAlignment="1" applyProtection="1">
      <alignment horizontal="center" vertical="center" shrinkToFit="1"/>
      <protection locked="0"/>
    </xf>
    <xf numFmtId="0" fontId="1" fillId="0" borderId="71" xfId="0" applyFont="1" applyBorder="1" applyAlignment="1" applyProtection="1">
      <alignment horizontal="center" vertical="center" shrinkToFit="1"/>
      <protection locked="0"/>
    </xf>
    <xf numFmtId="0" fontId="1" fillId="9" borderId="1" xfId="0" applyFont="1" applyFill="1" applyBorder="1" applyAlignment="1">
      <alignment horizontal="center" vertical="center"/>
    </xf>
    <xf numFmtId="0" fontId="25" fillId="6" borderId="1" xfId="0" applyFont="1" applyFill="1" applyBorder="1" applyAlignment="1">
      <alignment vertical="center"/>
    </xf>
    <xf numFmtId="0" fontId="1" fillId="0" borderId="94" xfId="0" applyFont="1" applyBorder="1" applyAlignment="1" applyProtection="1">
      <alignment horizontal="center" vertical="center" shrinkToFit="1"/>
      <protection locked="0"/>
    </xf>
    <xf numFmtId="0" fontId="1" fillId="9" borderId="103" xfId="0" applyFont="1" applyFill="1" applyBorder="1" applyAlignment="1">
      <alignment horizontal="center" vertical="center"/>
    </xf>
    <xf numFmtId="0" fontId="25" fillId="6" borderId="104" xfId="0" applyFont="1" applyFill="1" applyBorder="1" applyAlignment="1">
      <alignment vertical="center"/>
    </xf>
    <xf numFmtId="0" fontId="25" fillId="6" borderId="105" xfId="0" applyFont="1" applyFill="1" applyBorder="1" applyAlignment="1">
      <alignment vertical="center"/>
    </xf>
    <xf numFmtId="49" fontId="1" fillId="0" borderId="20" xfId="0" applyNumberFormat="1" applyFont="1" applyBorder="1" applyAlignment="1" applyProtection="1">
      <alignment horizontal="center" vertical="center" shrinkToFit="1"/>
      <protection locked="0"/>
    </xf>
    <xf numFmtId="49" fontId="25" fillId="0" borderId="20" xfId="0" applyNumberFormat="1" applyFont="1" applyBorder="1" applyAlignment="1" applyProtection="1">
      <alignment vertical="center" shrinkToFit="1"/>
      <protection locked="0"/>
    </xf>
    <xf numFmtId="49" fontId="25" fillId="0" borderId="88" xfId="0" applyNumberFormat="1" applyFont="1" applyBorder="1" applyAlignment="1" applyProtection="1">
      <alignment vertical="center" shrinkToFit="1"/>
      <protection locked="0"/>
    </xf>
    <xf numFmtId="0" fontId="1" fillId="3" borderId="13" xfId="0" applyFont="1" applyFill="1" applyBorder="1" applyAlignment="1">
      <alignment horizontal="center" vertical="center"/>
    </xf>
    <xf numFmtId="0" fontId="4" fillId="0" borderId="90" xfId="0" applyFont="1" applyBorder="1" applyAlignment="1" applyProtection="1">
      <alignment horizontal="center" vertical="center" shrinkToFit="1"/>
      <protection locked="0"/>
    </xf>
    <xf numFmtId="0" fontId="4" fillId="0" borderId="19" xfId="0" applyFont="1" applyBorder="1" applyAlignment="1" applyProtection="1">
      <alignment horizontal="center" vertical="center" shrinkToFit="1"/>
      <protection locked="0"/>
    </xf>
    <xf numFmtId="0" fontId="4" fillId="0" borderId="85" xfId="0" applyFont="1" applyBorder="1" applyAlignment="1" applyProtection="1">
      <alignment horizontal="center" vertical="center" shrinkToFit="1"/>
      <protection locked="0"/>
    </xf>
    <xf numFmtId="0" fontId="4" fillId="0" borderId="67" xfId="0" applyFont="1" applyBorder="1" applyAlignment="1" applyProtection="1">
      <alignment horizontal="center" vertical="center" shrinkToFit="1"/>
      <protection locked="0"/>
    </xf>
    <xf numFmtId="0" fontId="4" fillId="0" borderId="68" xfId="0" applyFont="1" applyBorder="1" applyAlignment="1" applyProtection="1">
      <alignment horizontal="center" vertical="center" shrinkToFit="1"/>
      <protection locked="0"/>
    </xf>
    <xf numFmtId="0" fontId="4" fillId="0" borderId="69" xfId="0" applyFont="1" applyBorder="1" applyAlignment="1" applyProtection="1">
      <alignment horizontal="center" vertical="center" shrinkToFit="1"/>
      <protection locked="0"/>
    </xf>
    <xf numFmtId="0" fontId="1" fillId="0" borderId="67" xfId="0" applyFont="1" applyBorder="1" applyAlignment="1" applyProtection="1">
      <alignment horizontal="center" vertical="center" shrinkToFit="1"/>
      <protection locked="0"/>
    </xf>
    <xf numFmtId="0" fontId="25" fillId="0" borderId="87" xfId="0" applyFont="1" applyBorder="1" applyAlignment="1">
      <alignment vertical="center"/>
    </xf>
    <xf numFmtId="0" fontId="1" fillId="3" borderId="17" xfId="0" applyFont="1" applyFill="1" applyBorder="1" applyAlignment="1">
      <alignment horizontal="center" vertical="center"/>
    </xf>
    <xf numFmtId="0" fontId="25" fillId="0" borderId="35" xfId="0" applyFont="1" applyBorder="1" applyAlignment="1">
      <alignment vertical="center"/>
    </xf>
    <xf numFmtId="0" fontId="1" fillId="2" borderId="62" xfId="0" applyFont="1" applyFill="1" applyBorder="1" applyAlignment="1" applyProtection="1">
      <alignment horizontal="left" vertical="center" wrapText="1"/>
      <protection locked="0"/>
    </xf>
    <xf numFmtId="0" fontId="25" fillId="0" borderId="63" xfId="0" applyFont="1" applyBorder="1" applyAlignment="1" applyProtection="1">
      <alignment vertical="center"/>
      <protection locked="0"/>
    </xf>
    <xf numFmtId="0" fontId="25" fillId="0" borderId="64" xfId="0" applyFont="1" applyBorder="1" applyAlignment="1" applyProtection="1">
      <alignment vertical="center"/>
      <protection locked="0"/>
    </xf>
    <xf numFmtId="0" fontId="25" fillId="0" borderId="65" xfId="0" applyFont="1" applyBorder="1" applyAlignment="1" applyProtection="1">
      <alignment vertical="center"/>
      <protection locked="0"/>
    </xf>
    <xf numFmtId="0" fontId="7" fillId="0" borderId="1" xfId="0" applyFont="1" applyBorder="1" applyAlignment="1" applyProtection="1">
      <alignment vertical="center"/>
      <protection locked="0"/>
    </xf>
    <xf numFmtId="0" fontId="25" fillId="0" borderId="66" xfId="0" applyFont="1" applyBorder="1" applyAlignment="1" applyProtection="1">
      <alignment vertical="center"/>
      <protection locked="0"/>
    </xf>
    <xf numFmtId="0" fontId="25" fillId="0" borderId="67" xfId="0" applyFont="1" applyBorder="1" applyAlignment="1" applyProtection="1">
      <alignment vertical="center"/>
      <protection locked="0"/>
    </xf>
    <xf numFmtId="0" fontId="25" fillId="0" borderId="68" xfId="0" applyFont="1" applyBorder="1" applyAlignment="1" applyProtection="1">
      <alignment vertical="center"/>
      <protection locked="0"/>
    </xf>
    <xf numFmtId="0" fontId="25" fillId="0" borderId="69" xfId="0" applyFont="1" applyBorder="1" applyAlignment="1" applyProtection="1">
      <alignment vertical="center"/>
      <protection locked="0"/>
    </xf>
    <xf numFmtId="0" fontId="1" fillId="0" borderId="84" xfId="0" applyFont="1" applyBorder="1" applyAlignment="1" applyProtection="1">
      <alignment horizontal="center" vertical="center"/>
      <protection locked="0"/>
    </xf>
    <xf numFmtId="0" fontId="1" fillId="0" borderId="41" xfId="0" applyFont="1" applyBorder="1" applyAlignment="1" applyProtection="1">
      <alignment horizontal="center" vertical="center"/>
      <protection locked="0"/>
    </xf>
    <xf numFmtId="0" fontId="1" fillId="0" borderId="99" xfId="0" applyFont="1" applyBorder="1" applyAlignment="1" applyProtection="1">
      <alignment horizontal="center" vertical="center"/>
      <protection locked="0"/>
    </xf>
    <xf numFmtId="0" fontId="1" fillId="3" borderId="23" xfId="0" applyFont="1" applyFill="1" applyBorder="1" applyAlignment="1">
      <alignment horizontal="center" vertical="center"/>
    </xf>
    <xf numFmtId="0" fontId="25" fillId="0" borderId="39" xfId="0" applyFont="1" applyBorder="1" applyAlignment="1">
      <alignment vertical="center"/>
    </xf>
    <xf numFmtId="0" fontId="1" fillId="0" borderId="100" xfId="0" applyFont="1" applyBorder="1" applyAlignment="1" applyProtection="1">
      <alignment horizontal="center" vertical="center"/>
      <protection locked="0"/>
    </xf>
    <xf numFmtId="0" fontId="25" fillId="0" borderId="40" xfId="0" applyFont="1" applyBorder="1" applyAlignment="1" applyProtection="1">
      <alignment vertical="center"/>
      <protection locked="0"/>
    </xf>
    <xf numFmtId="0" fontId="25" fillId="0" borderId="2" xfId="0" applyFont="1" applyBorder="1" applyAlignment="1" applyProtection="1">
      <alignment vertical="center"/>
      <protection locked="0"/>
    </xf>
    <xf numFmtId="0" fontId="1" fillId="9" borderId="106" xfId="0" applyFont="1" applyFill="1" applyBorder="1" applyAlignment="1">
      <alignment horizontal="center" vertical="center"/>
    </xf>
    <xf numFmtId="0" fontId="25" fillId="6" borderId="107" xfId="0" applyFont="1" applyFill="1" applyBorder="1" applyAlignment="1">
      <alignment vertical="center"/>
    </xf>
    <xf numFmtId="0" fontId="25" fillId="6" borderId="108" xfId="0" applyFont="1" applyFill="1" applyBorder="1" applyAlignment="1">
      <alignment vertical="center"/>
    </xf>
    <xf numFmtId="49" fontId="1" fillId="0" borderId="4" xfId="0" applyNumberFormat="1" applyFont="1" applyBorder="1" applyAlignment="1" applyProtection="1">
      <alignment horizontal="center" vertical="center"/>
      <protection locked="0"/>
    </xf>
    <xf numFmtId="49" fontId="25" fillId="0" borderId="40" xfId="0" applyNumberFormat="1" applyFont="1" applyBorder="1" applyAlignment="1" applyProtection="1">
      <alignment vertical="center"/>
      <protection locked="0"/>
    </xf>
    <xf numFmtId="49" fontId="25" fillId="0" borderId="93" xfId="0" applyNumberFormat="1" applyFont="1" applyBorder="1" applyAlignment="1" applyProtection="1">
      <alignment vertical="center"/>
      <protection locked="0"/>
    </xf>
    <xf numFmtId="0" fontId="4" fillId="0" borderId="86" xfId="0" applyFont="1" applyBorder="1" applyAlignment="1" applyProtection="1">
      <alignment horizontal="center" vertical="center"/>
      <protection locked="0"/>
    </xf>
    <xf numFmtId="0" fontId="4" fillId="0" borderId="39" xfId="0" applyFont="1" applyBorder="1" applyAlignment="1" applyProtection="1">
      <alignment horizontal="center" vertical="center"/>
      <protection locked="0"/>
    </xf>
    <xf numFmtId="0" fontId="4" fillId="0" borderId="98" xfId="0" applyFont="1" applyBorder="1" applyAlignment="1" applyProtection="1">
      <alignment horizontal="center" vertical="center"/>
      <protection locked="0"/>
    </xf>
    <xf numFmtId="0" fontId="4" fillId="0" borderId="45" xfId="0" applyFont="1" applyBorder="1" applyAlignment="1" applyProtection="1">
      <alignment horizontal="center" vertical="center"/>
      <protection locked="0"/>
    </xf>
    <xf numFmtId="0" fontId="4" fillId="0" borderId="46" xfId="0" applyFont="1" applyBorder="1" applyAlignment="1" applyProtection="1">
      <alignment horizontal="center" vertical="center"/>
      <protection locked="0"/>
    </xf>
    <xf numFmtId="0" fontId="4" fillId="0" borderId="91" xfId="0" applyFont="1" applyBorder="1" applyAlignment="1" applyProtection="1">
      <alignment horizontal="center" vertical="center"/>
      <protection locked="0"/>
    </xf>
    <xf numFmtId="0" fontId="1" fillId="3" borderId="4" xfId="0" applyFont="1" applyFill="1" applyBorder="1" applyAlignment="1">
      <alignment horizontal="center" vertical="center"/>
    </xf>
    <xf numFmtId="0" fontId="25" fillId="0" borderId="40" xfId="0" applyFont="1" applyBorder="1" applyAlignment="1">
      <alignment vertical="center"/>
    </xf>
    <xf numFmtId="0" fontId="25" fillId="0" borderId="2" xfId="0" applyFont="1" applyBorder="1" applyAlignment="1">
      <alignment vertical="center"/>
    </xf>
    <xf numFmtId="0" fontId="1" fillId="0" borderId="89" xfId="0" applyFont="1" applyBorder="1" applyAlignment="1" applyProtection="1">
      <alignment horizontal="center" vertical="center"/>
      <protection locked="0"/>
    </xf>
    <xf numFmtId="0" fontId="25" fillId="0" borderId="92" xfId="0" applyFont="1" applyBorder="1" applyAlignment="1" applyProtection="1">
      <alignment vertical="center"/>
      <protection locked="0"/>
    </xf>
    <xf numFmtId="0" fontId="25" fillId="0" borderId="38" xfId="0" applyFont="1" applyBorder="1" applyAlignment="1" applyProtection="1">
      <alignment vertical="center"/>
      <protection locked="0"/>
    </xf>
    <xf numFmtId="0" fontId="25" fillId="0" borderId="109" xfId="0" applyFont="1" applyBorder="1" applyAlignment="1" applyProtection="1">
      <alignment vertical="center"/>
      <protection locked="0"/>
    </xf>
    <xf numFmtId="0" fontId="1" fillId="3" borderId="2" xfId="0" applyFont="1" applyFill="1" applyBorder="1" applyAlignment="1">
      <alignment horizontal="center"/>
    </xf>
    <xf numFmtId="0" fontId="25" fillId="0" borderId="20" xfId="0" applyFont="1" applyBorder="1"/>
    <xf numFmtId="0" fontId="25" fillId="0" borderId="4" xfId="0" applyFont="1" applyBorder="1"/>
    <xf numFmtId="0" fontId="25" fillId="0" borderId="25" xfId="0" applyFont="1" applyBorder="1"/>
    <xf numFmtId="0" fontId="1" fillId="3" borderId="26" xfId="0" applyFont="1" applyFill="1" applyBorder="1" applyAlignment="1">
      <alignment horizontal="center"/>
    </xf>
    <xf numFmtId="0" fontId="1" fillId="3" borderId="24"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12" borderId="2" xfId="0" applyFont="1" applyFill="1" applyBorder="1" applyAlignment="1">
      <alignment horizontal="center" vertical="center"/>
    </xf>
    <xf numFmtId="0" fontId="1" fillId="12" borderId="20" xfId="0" applyFont="1" applyFill="1" applyBorder="1" applyAlignment="1">
      <alignment horizontal="center" vertical="center"/>
    </xf>
    <xf numFmtId="0" fontId="1" fillId="12" borderId="4" xfId="0" applyFont="1" applyFill="1" applyBorder="1" applyAlignment="1">
      <alignment horizontal="center" vertical="center"/>
    </xf>
    <xf numFmtId="179" fontId="1" fillId="13" borderId="20" xfId="0" applyNumberFormat="1" applyFont="1" applyFill="1" applyBorder="1" applyAlignment="1">
      <alignment horizontal="center" vertical="center"/>
    </xf>
    <xf numFmtId="179" fontId="1" fillId="13" borderId="4" xfId="0" applyNumberFormat="1" applyFont="1" applyFill="1" applyBorder="1" applyAlignment="1">
      <alignment horizontal="center" vertical="center"/>
    </xf>
    <xf numFmtId="0" fontId="32" fillId="0" borderId="21" xfId="0" applyFont="1" applyBorder="1" applyAlignment="1">
      <alignment horizontal="left" vertical="top" wrapText="1" indent="1"/>
    </xf>
    <xf numFmtId="0" fontId="32" fillId="0" borderId="22" xfId="0" applyFont="1" applyBorder="1" applyAlignment="1">
      <alignment horizontal="left" vertical="top" wrapText="1" indent="1"/>
    </xf>
    <xf numFmtId="0" fontId="32" fillId="0" borderId="23" xfId="0" applyFont="1" applyBorder="1" applyAlignment="1">
      <alignment horizontal="left" vertical="top" wrapText="1" indent="1"/>
    </xf>
    <xf numFmtId="0" fontId="1" fillId="8" borderId="70" xfId="0" applyFont="1" applyFill="1" applyBorder="1" applyAlignment="1">
      <alignment horizontal="center"/>
    </xf>
    <xf numFmtId="0" fontId="25" fillId="7" borderId="16" xfId="0" applyFont="1" applyFill="1" applyBorder="1"/>
    <xf numFmtId="0" fontId="25" fillId="7" borderId="15" xfId="0" applyFont="1" applyFill="1" applyBorder="1"/>
    <xf numFmtId="38" fontId="1" fillId="0" borderId="78" xfId="1" applyFont="1" applyFill="1" applyBorder="1" applyAlignment="1" applyProtection="1">
      <alignment horizontal="center"/>
      <protection locked="0"/>
    </xf>
    <xf numFmtId="38" fontId="25" fillId="0" borderId="31" xfId="1" applyFont="1" applyFill="1" applyBorder="1" applyAlignment="1" applyProtection="1">
      <protection locked="0"/>
    </xf>
    <xf numFmtId="38" fontId="25" fillId="0" borderId="29" xfId="1" applyFont="1" applyFill="1" applyBorder="1" applyAlignment="1" applyProtection="1">
      <protection locked="0"/>
    </xf>
    <xf numFmtId="38" fontId="1" fillId="0" borderId="30" xfId="1" applyFont="1" applyFill="1" applyBorder="1" applyAlignment="1" applyProtection="1">
      <alignment horizontal="center"/>
      <protection locked="0"/>
    </xf>
    <xf numFmtId="38" fontId="1" fillId="0" borderId="30" xfId="1" applyFont="1" applyFill="1" applyBorder="1" applyAlignment="1">
      <alignment horizontal="center"/>
    </xf>
    <xf numFmtId="38" fontId="25" fillId="0" borderId="31" xfId="1" applyFont="1" applyFill="1" applyBorder="1" applyAlignment="1"/>
    <xf numFmtId="38" fontId="25" fillId="0" borderId="29" xfId="1" applyFont="1" applyFill="1" applyBorder="1" applyAlignment="1"/>
    <xf numFmtId="38" fontId="25" fillId="0" borderId="79" xfId="1" applyFont="1" applyFill="1" applyBorder="1" applyAlignment="1" applyProtection="1">
      <protection locked="0"/>
    </xf>
    <xf numFmtId="0" fontId="1" fillId="2" borderId="78" xfId="0" applyFont="1" applyFill="1" applyBorder="1" applyAlignment="1">
      <alignment horizontal="center"/>
    </xf>
    <xf numFmtId="0" fontId="1" fillId="2" borderId="31" xfId="0" applyFont="1" applyFill="1" applyBorder="1" applyAlignment="1">
      <alignment horizontal="center"/>
    </xf>
    <xf numFmtId="0" fontId="1" fillId="2" borderId="28" xfId="0" applyFont="1" applyFill="1" applyBorder="1" applyAlignment="1">
      <alignment horizontal="center"/>
    </xf>
    <xf numFmtId="0" fontId="1" fillId="8" borderId="2" xfId="0" applyFont="1" applyFill="1" applyBorder="1" applyAlignment="1">
      <alignment horizontal="left" indent="1"/>
    </xf>
    <xf numFmtId="0" fontId="25" fillId="7" borderId="20" xfId="0" applyFont="1" applyFill="1" applyBorder="1" applyAlignment="1">
      <alignment horizontal="left" indent="1"/>
    </xf>
    <xf numFmtId="0" fontId="25" fillId="7" borderId="4" xfId="0" applyFont="1" applyFill="1" applyBorder="1" applyAlignment="1">
      <alignment horizontal="left" indent="1"/>
    </xf>
    <xf numFmtId="38" fontId="18" fillId="2" borderId="17" xfId="0" applyNumberFormat="1" applyFont="1" applyFill="1" applyBorder="1" applyAlignment="1" applyProtection="1">
      <alignment horizontal="center"/>
      <protection locked="0"/>
    </xf>
    <xf numFmtId="0" fontId="34" fillId="0" borderId="24" xfId="0" applyFont="1" applyBorder="1" applyProtection="1">
      <protection locked="0"/>
    </xf>
    <xf numFmtId="0" fontId="34" fillId="0" borderId="18" xfId="0" applyFont="1" applyBorder="1" applyProtection="1">
      <protection locked="0"/>
    </xf>
    <xf numFmtId="0" fontId="1" fillId="2" borderId="2" xfId="0" applyFont="1" applyFill="1" applyBorder="1" applyAlignment="1">
      <alignment horizontal="center"/>
    </xf>
    <xf numFmtId="0" fontId="1" fillId="0" borderId="14" xfId="0" applyFont="1" applyBorder="1" applyAlignment="1">
      <alignment horizontal="left" indent="1"/>
    </xf>
    <xf numFmtId="0" fontId="25" fillId="0" borderId="16" xfId="0" applyFont="1" applyBorder="1" applyAlignment="1">
      <alignment horizontal="left" indent="1"/>
    </xf>
    <xf numFmtId="38" fontId="41" fillId="0" borderId="73" xfId="1" applyFont="1" applyFill="1" applyBorder="1" applyAlignment="1" applyProtection="1">
      <alignment horizontal="center"/>
      <protection locked="0"/>
    </xf>
    <xf numFmtId="38" fontId="25" fillId="0" borderId="74" xfId="1" applyFont="1" applyFill="1" applyBorder="1" applyAlignment="1" applyProtection="1">
      <protection locked="0"/>
    </xf>
    <xf numFmtId="38" fontId="25" fillId="0" borderId="75" xfId="1" applyFont="1" applyFill="1" applyBorder="1" applyAlignment="1" applyProtection="1">
      <protection locked="0"/>
    </xf>
    <xf numFmtId="38" fontId="1" fillId="0" borderId="76" xfId="1" applyFont="1" applyFill="1" applyBorder="1" applyAlignment="1" applyProtection="1">
      <alignment horizontal="center"/>
      <protection locked="0"/>
    </xf>
    <xf numFmtId="38" fontId="25" fillId="0" borderId="77" xfId="1" applyFont="1" applyFill="1" applyBorder="1" applyAlignment="1" applyProtection="1">
      <protection locked="0"/>
    </xf>
    <xf numFmtId="0" fontId="1" fillId="8" borderId="80" xfId="0" applyFont="1" applyFill="1" applyBorder="1" applyAlignment="1">
      <alignment horizontal="center"/>
    </xf>
    <xf numFmtId="0" fontId="1" fillId="8" borderId="33" xfId="0" applyFont="1" applyFill="1" applyBorder="1" applyAlignment="1">
      <alignment horizontal="center"/>
    </xf>
    <xf numFmtId="0" fontId="1" fillId="8" borderId="34" xfId="0" applyFont="1" applyFill="1" applyBorder="1" applyAlignment="1">
      <alignment horizontal="center"/>
    </xf>
    <xf numFmtId="0" fontId="1" fillId="7" borderId="14" xfId="0" applyFont="1" applyFill="1" applyBorder="1" applyAlignment="1">
      <alignment horizontal="left" indent="1"/>
    </xf>
    <xf numFmtId="0" fontId="25" fillId="7" borderId="16" xfId="0" applyFont="1" applyFill="1" applyBorder="1" applyAlignment="1">
      <alignment horizontal="left" indent="1"/>
    </xf>
    <xf numFmtId="38" fontId="1" fillId="0" borderId="70" xfId="1" applyFont="1" applyFill="1" applyBorder="1" applyAlignment="1" applyProtection="1">
      <alignment horizontal="center"/>
      <protection locked="0"/>
    </xf>
    <xf numFmtId="38" fontId="25" fillId="0" borderId="16" xfId="1" applyFont="1" applyFill="1" applyBorder="1" applyAlignment="1" applyProtection="1">
      <protection locked="0"/>
    </xf>
    <xf numFmtId="38" fontId="25" fillId="0" borderId="71" xfId="1" applyFont="1" applyFill="1" applyBorder="1" applyAlignment="1" applyProtection="1">
      <protection locked="0"/>
    </xf>
    <xf numFmtId="0" fontId="1" fillId="2" borderId="70" xfId="0" applyFont="1" applyFill="1" applyBorder="1" applyAlignment="1">
      <alignment horizontal="center"/>
    </xf>
    <xf numFmtId="0" fontId="1" fillId="2" borderId="16" xfId="0" applyFont="1" applyFill="1" applyBorder="1" applyAlignment="1">
      <alignment horizontal="center"/>
    </xf>
    <xf numFmtId="0" fontId="1" fillId="2" borderId="15" xfId="0" applyFont="1" applyFill="1" applyBorder="1" applyAlignment="1">
      <alignment horizontal="center"/>
    </xf>
    <xf numFmtId="0" fontId="1" fillId="0" borderId="27" xfId="0" applyFont="1" applyBorder="1" applyAlignment="1">
      <alignment horizontal="left" indent="1"/>
    </xf>
    <xf numFmtId="0" fontId="25" fillId="0" borderId="31" xfId="0" applyFont="1" applyBorder="1" applyAlignment="1">
      <alignment horizontal="left" indent="1"/>
    </xf>
    <xf numFmtId="38" fontId="1" fillId="0" borderId="116" xfId="1" applyFont="1" applyFill="1" applyBorder="1" applyAlignment="1" applyProtection="1">
      <alignment horizontal="center"/>
      <protection locked="0"/>
    </xf>
    <xf numFmtId="38" fontId="25" fillId="0" borderId="11" xfId="1" applyFont="1" applyFill="1" applyBorder="1" applyAlignment="1" applyProtection="1">
      <protection locked="0"/>
    </xf>
    <xf numFmtId="38" fontId="25" fillId="0" borderId="117" xfId="1" applyFont="1" applyFill="1" applyBorder="1" applyAlignment="1" applyProtection="1">
      <protection locked="0"/>
    </xf>
    <xf numFmtId="38" fontId="1" fillId="0" borderId="118" xfId="1" applyFont="1" applyFill="1" applyBorder="1" applyAlignment="1" applyProtection="1">
      <alignment horizontal="center"/>
      <protection locked="0"/>
    </xf>
    <xf numFmtId="38" fontId="1" fillId="0" borderId="118" xfId="1" applyFont="1" applyFill="1" applyBorder="1" applyAlignment="1">
      <alignment horizontal="center"/>
    </xf>
    <xf numFmtId="38" fontId="25" fillId="0" borderId="11" xfId="1" applyFont="1" applyFill="1" applyBorder="1" applyAlignment="1"/>
    <xf numFmtId="38" fontId="1" fillId="0" borderId="80" xfId="1" applyFont="1" applyFill="1" applyBorder="1" applyAlignment="1" applyProtection="1">
      <alignment horizontal="center"/>
      <protection locked="0"/>
    </xf>
    <xf numFmtId="38" fontId="25" fillId="0" borderId="33" xfId="1" applyFont="1" applyFill="1" applyBorder="1" applyAlignment="1" applyProtection="1">
      <protection locked="0"/>
    </xf>
    <xf numFmtId="38" fontId="25" fillId="0" borderId="81" xfId="1" applyFont="1" applyFill="1" applyBorder="1" applyAlignment="1" applyProtection="1">
      <protection locked="0"/>
    </xf>
    <xf numFmtId="38" fontId="1" fillId="0" borderId="82" xfId="1" applyFont="1" applyFill="1" applyBorder="1" applyAlignment="1" applyProtection="1">
      <alignment horizontal="center"/>
      <protection locked="0"/>
    </xf>
    <xf numFmtId="38" fontId="25" fillId="0" borderId="83" xfId="1" applyFont="1" applyFill="1" applyBorder="1" applyAlignment="1" applyProtection="1">
      <protection locked="0"/>
    </xf>
    <xf numFmtId="0" fontId="1" fillId="8" borderId="78" xfId="0" applyFont="1" applyFill="1" applyBorder="1" applyAlignment="1">
      <alignment horizontal="center"/>
    </xf>
    <xf numFmtId="0" fontId="1" fillId="8" borderId="31" xfId="0" applyFont="1" applyFill="1" applyBorder="1" applyAlignment="1">
      <alignment horizontal="center"/>
    </xf>
    <xf numFmtId="0" fontId="1" fillId="8" borderId="28" xfId="0" applyFont="1" applyFill="1" applyBorder="1" applyAlignment="1">
      <alignment horizontal="center"/>
    </xf>
    <xf numFmtId="38" fontId="1" fillId="0" borderId="31" xfId="1" applyFont="1" applyFill="1" applyBorder="1" applyAlignment="1">
      <alignment horizontal="center"/>
    </xf>
    <xf numFmtId="38" fontId="1" fillId="0" borderId="29" xfId="1" applyFont="1" applyFill="1" applyBorder="1" applyAlignment="1">
      <alignment horizontal="center"/>
    </xf>
    <xf numFmtId="38" fontId="25" fillId="0" borderId="79" xfId="1" applyFont="1" applyFill="1" applyBorder="1" applyAlignment="1"/>
    <xf numFmtId="0" fontId="1" fillId="0" borderId="32" xfId="0" applyFont="1" applyBorder="1" applyAlignment="1">
      <alignment horizontal="left" indent="1"/>
    </xf>
    <xf numFmtId="0" fontId="25" fillId="0" borderId="33" xfId="0" applyFont="1" applyBorder="1" applyAlignment="1">
      <alignment horizontal="left" indent="1"/>
    </xf>
    <xf numFmtId="38" fontId="1" fillId="0" borderId="90" xfId="1" applyFont="1" applyFill="1" applyBorder="1" applyAlignment="1" applyProtection="1">
      <alignment horizontal="center"/>
    </xf>
    <xf numFmtId="38" fontId="25" fillId="0" borderId="19" xfId="1" applyFont="1" applyFill="1" applyBorder="1" applyAlignment="1" applyProtection="1"/>
    <xf numFmtId="38" fontId="25" fillId="0" borderId="124" xfId="1" applyFont="1" applyFill="1" applyBorder="1" applyAlignment="1" applyProtection="1"/>
    <xf numFmtId="38" fontId="1" fillId="0" borderId="125" xfId="1" applyFont="1" applyFill="1" applyBorder="1" applyAlignment="1" applyProtection="1">
      <alignment horizontal="center"/>
      <protection locked="0"/>
    </xf>
    <xf numFmtId="38" fontId="25" fillId="0" borderId="19" xfId="1" applyFont="1" applyFill="1" applyBorder="1" applyAlignment="1" applyProtection="1">
      <protection locked="0"/>
    </xf>
    <xf numFmtId="38" fontId="25" fillId="0" borderId="124" xfId="1" applyFont="1" applyFill="1" applyBorder="1" applyAlignment="1" applyProtection="1">
      <protection locked="0"/>
    </xf>
    <xf numFmtId="38" fontId="1" fillId="0" borderId="125" xfId="1" applyFont="1" applyFill="1" applyBorder="1" applyAlignment="1" applyProtection="1">
      <alignment horizontal="center"/>
    </xf>
    <xf numFmtId="38" fontId="1" fillId="0" borderId="125" xfId="1" applyFont="1" applyFill="1" applyBorder="1" applyAlignment="1">
      <alignment horizontal="center"/>
    </xf>
    <xf numFmtId="38" fontId="25" fillId="0" borderId="19" xfId="1" applyFont="1" applyFill="1" applyBorder="1" applyAlignment="1"/>
    <xf numFmtId="38" fontId="25" fillId="0" borderId="85" xfId="1" applyFont="1" applyFill="1" applyBorder="1" applyAlignment="1"/>
    <xf numFmtId="0" fontId="1" fillId="2" borderId="80" xfId="0" applyFont="1" applyFill="1" applyBorder="1" applyAlignment="1">
      <alignment horizontal="center"/>
    </xf>
    <xf numFmtId="0" fontId="1" fillId="2" borderId="33" xfId="0" applyFont="1" applyFill="1" applyBorder="1" applyAlignment="1">
      <alignment horizontal="center"/>
    </xf>
    <xf numFmtId="0" fontId="1" fillId="2" borderId="34" xfId="0" applyFont="1" applyFill="1" applyBorder="1" applyAlignment="1">
      <alignment horizontal="center"/>
    </xf>
    <xf numFmtId="0" fontId="5" fillId="2" borderId="35" xfId="0" applyFont="1" applyFill="1" applyBorder="1" applyAlignment="1">
      <alignment horizontal="left" vertical="center"/>
    </xf>
    <xf numFmtId="38" fontId="1" fillId="15" borderId="113" xfId="1" applyFont="1" applyFill="1" applyBorder="1" applyAlignment="1" applyProtection="1">
      <alignment horizontal="center"/>
      <protection locked="0"/>
    </xf>
    <xf numFmtId="38" fontId="25" fillId="15" borderId="114" xfId="1" applyFont="1" applyFill="1" applyBorder="1" applyAlignment="1" applyProtection="1">
      <protection locked="0"/>
    </xf>
    <xf numFmtId="38" fontId="25" fillId="15" borderId="115" xfId="1" applyFont="1" applyFill="1" applyBorder="1" applyAlignment="1" applyProtection="1">
      <protection locked="0"/>
    </xf>
    <xf numFmtId="0" fontId="1" fillId="0" borderId="32" xfId="0" applyFont="1" applyBorder="1" applyAlignment="1">
      <alignment horizontal="center"/>
    </xf>
    <xf numFmtId="0" fontId="25" fillId="0" borderId="33" xfId="0" applyFont="1" applyBorder="1"/>
    <xf numFmtId="0" fontId="25" fillId="0" borderId="34" xfId="0" applyFont="1" applyBorder="1"/>
    <xf numFmtId="0" fontId="5" fillId="2" borderId="1" xfId="0" applyFont="1" applyFill="1" applyBorder="1" applyAlignment="1">
      <alignment horizontal="left" vertical="center"/>
    </xf>
    <xf numFmtId="0" fontId="5" fillId="2" borderId="36" xfId="0" applyFont="1" applyFill="1" applyBorder="1" applyAlignment="1">
      <alignment horizontal="left" vertical="center"/>
    </xf>
    <xf numFmtId="0" fontId="1" fillId="7" borderId="31" xfId="0" applyFont="1" applyFill="1" applyBorder="1" applyAlignment="1">
      <alignment horizontal="left" indent="1"/>
    </xf>
    <xf numFmtId="0" fontId="1" fillId="7" borderId="79" xfId="0" applyFont="1" applyFill="1" applyBorder="1" applyAlignment="1">
      <alignment horizontal="left" indent="1"/>
    </xf>
    <xf numFmtId="38" fontId="25" fillId="15" borderId="31" xfId="1" applyFont="1" applyFill="1" applyBorder="1" applyAlignment="1" applyProtection="1">
      <protection locked="0"/>
    </xf>
    <xf numFmtId="38" fontId="25" fillId="15" borderId="79" xfId="1" applyFont="1" applyFill="1" applyBorder="1" applyAlignment="1" applyProtection="1">
      <protection locked="0"/>
    </xf>
    <xf numFmtId="0" fontId="1" fillId="0" borderId="27" xfId="0" applyFont="1" applyBorder="1" applyAlignment="1">
      <alignment horizontal="center"/>
    </xf>
    <xf numFmtId="0" fontId="25" fillId="0" borderId="31" xfId="0" applyFont="1" applyBorder="1"/>
    <xf numFmtId="0" fontId="25" fillId="0" borderId="28" xfId="0" applyFont="1" applyBorder="1"/>
    <xf numFmtId="0" fontId="1" fillId="3" borderId="38"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1" fillId="2" borderId="35" xfId="0" applyFont="1" applyFill="1" applyBorder="1" applyAlignment="1">
      <alignment horizontal="left" vertical="center"/>
    </xf>
    <xf numFmtId="0" fontId="11" fillId="2" borderId="1" xfId="0" applyFont="1" applyFill="1" applyBorder="1" applyAlignment="1">
      <alignment horizontal="left" vertical="center"/>
    </xf>
    <xf numFmtId="0" fontId="11" fillId="2" borderId="36" xfId="0" applyFont="1" applyFill="1" applyBorder="1" applyAlignment="1">
      <alignment horizontal="left" vertical="center"/>
    </xf>
    <xf numFmtId="0" fontId="1" fillId="0" borderId="31" xfId="0" applyFont="1" applyBorder="1" applyAlignment="1">
      <alignment horizontal="left" indent="1"/>
    </xf>
    <xf numFmtId="0" fontId="1" fillId="0" borderId="79" xfId="0" applyFont="1" applyBorder="1" applyAlignment="1">
      <alignment horizontal="left" indent="1"/>
    </xf>
    <xf numFmtId="0" fontId="45" fillId="2" borderId="35" xfId="0" applyFont="1" applyFill="1" applyBorder="1" applyAlignment="1">
      <alignment horizontal="left" vertical="center" wrapText="1" indent="1"/>
    </xf>
    <xf numFmtId="0" fontId="45" fillId="2" borderId="1" xfId="0" applyFont="1" applyFill="1" applyBorder="1" applyAlignment="1">
      <alignment horizontal="left" vertical="center" wrapText="1" indent="1"/>
    </xf>
    <xf numFmtId="0" fontId="45" fillId="2" borderId="36" xfId="0" applyFont="1" applyFill="1" applyBorder="1" applyAlignment="1">
      <alignment horizontal="left" vertical="center" wrapText="1" indent="1"/>
    </xf>
    <xf numFmtId="38" fontId="1" fillId="0" borderId="31" xfId="1" applyFont="1" applyFill="1" applyBorder="1" applyAlignment="1" applyProtection="1">
      <alignment horizontal="center"/>
      <protection locked="0"/>
    </xf>
    <xf numFmtId="38" fontId="1" fillId="0" borderId="29" xfId="1" applyFont="1" applyFill="1" applyBorder="1" applyAlignment="1" applyProtection="1">
      <alignment horizontal="center"/>
      <protection locked="0"/>
    </xf>
    <xf numFmtId="38" fontId="1" fillId="15" borderId="70" xfId="1" applyFont="1" applyFill="1" applyBorder="1" applyAlignment="1" applyProtection="1">
      <alignment horizontal="center"/>
      <protection locked="0"/>
    </xf>
    <xf numFmtId="38" fontId="25" fillId="15" borderId="16" xfId="1" applyFont="1" applyFill="1" applyBorder="1" applyAlignment="1" applyProtection="1">
      <protection locked="0"/>
    </xf>
    <xf numFmtId="38" fontId="25" fillId="15" borderId="71" xfId="1" applyFont="1" applyFill="1" applyBorder="1" applyAlignment="1" applyProtection="1">
      <protection locked="0"/>
    </xf>
    <xf numFmtId="0" fontId="1" fillId="8" borderId="14" xfId="0" applyFont="1" applyFill="1" applyBorder="1" applyAlignment="1">
      <alignment horizontal="center"/>
    </xf>
    <xf numFmtId="0" fontId="1" fillId="0" borderId="131" xfId="0" applyFont="1" applyBorder="1" applyAlignment="1">
      <alignment horizontal="left" indent="1"/>
    </xf>
    <xf numFmtId="0" fontId="1" fillId="0" borderId="128" xfId="0" applyFont="1" applyBorder="1" applyAlignment="1">
      <alignment horizontal="left" indent="1"/>
    </xf>
    <xf numFmtId="0" fontId="7" fillId="0" borderId="136" xfId="0" applyFont="1" applyBorder="1" applyAlignment="1" applyProtection="1">
      <alignment horizontal="center"/>
      <protection locked="0"/>
    </xf>
    <xf numFmtId="0" fontId="7" fillId="0" borderId="137" xfId="0" applyFont="1" applyBorder="1" applyAlignment="1" applyProtection="1">
      <alignment horizontal="center"/>
      <protection locked="0"/>
    </xf>
    <xf numFmtId="0" fontId="7" fillId="0" borderId="138" xfId="0" applyFont="1" applyBorder="1" applyAlignment="1" applyProtection="1">
      <alignment horizontal="center"/>
      <protection locked="0"/>
    </xf>
    <xf numFmtId="0" fontId="5" fillId="3" borderId="38"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4" fillId="3" borderId="40" xfId="0" applyFont="1" applyFill="1" applyBorder="1" applyAlignment="1">
      <alignment horizontal="center"/>
    </xf>
    <xf numFmtId="0" fontId="4" fillId="3" borderId="37" xfId="0" applyFont="1" applyFill="1" applyBorder="1" applyAlignment="1">
      <alignment horizontal="center"/>
    </xf>
    <xf numFmtId="0" fontId="1" fillId="7" borderId="144" xfId="0" applyFont="1" applyFill="1" applyBorder="1" applyAlignment="1">
      <alignment horizontal="left" indent="1"/>
    </xf>
    <xf numFmtId="0" fontId="1" fillId="7" borderId="145" xfId="0" applyFont="1" applyFill="1" applyBorder="1" applyAlignment="1">
      <alignment horizontal="left" indent="1"/>
    </xf>
    <xf numFmtId="0" fontId="1" fillId="0" borderId="38" xfId="0" applyFont="1" applyBorder="1" applyAlignment="1">
      <alignment horizontal="left" indent="1"/>
    </xf>
    <xf numFmtId="0" fontId="1" fillId="0" borderId="35" xfId="0" applyFont="1" applyBorder="1" applyAlignment="1">
      <alignment horizontal="left" indent="1"/>
    </xf>
    <xf numFmtId="0" fontId="7" fillId="0" borderId="95" xfId="0" applyFont="1" applyBorder="1" applyAlignment="1" applyProtection="1">
      <alignment horizontal="center"/>
      <protection locked="0"/>
    </xf>
    <xf numFmtId="0" fontId="7" fillId="0" borderId="96" xfId="0" applyFont="1" applyBorder="1" applyAlignment="1" applyProtection="1">
      <alignment horizontal="center"/>
      <protection locked="0"/>
    </xf>
    <xf numFmtId="0" fontId="7" fillId="0" borderId="97" xfId="0" applyFont="1" applyBorder="1" applyAlignment="1" applyProtection="1">
      <alignment horizontal="center"/>
      <protection locked="0"/>
    </xf>
    <xf numFmtId="0" fontId="7" fillId="0" borderId="146" xfId="0" applyFont="1" applyBorder="1" applyAlignment="1" applyProtection="1">
      <alignment horizontal="center"/>
      <protection locked="0"/>
    </xf>
    <xf numFmtId="0" fontId="7" fillId="0" borderId="147" xfId="0" applyFont="1" applyBorder="1" applyAlignment="1" applyProtection="1">
      <alignment horizontal="center"/>
      <protection locked="0"/>
    </xf>
    <xf numFmtId="0" fontId="7" fillId="0" borderId="148" xfId="0" applyFont="1" applyBorder="1" applyAlignment="1" applyProtection="1">
      <alignment horizontal="center"/>
      <protection locked="0"/>
    </xf>
    <xf numFmtId="0" fontId="7" fillId="0" borderId="141" xfId="0" applyFont="1" applyBorder="1" applyAlignment="1" applyProtection="1">
      <alignment horizontal="center"/>
      <protection locked="0"/>
    </xf>
    <xf numFmtId="0" fontId="7" fillId="0" borderId="142" xfId="0" applyFont="1" applyBorder="1" applyAlignment="1" applyProtection="1">
      <alignment horizontal="center"/>
      <protection locked="0"/>
    </xf>
    <xf numFmtId="0" fontId="7" fillId="0" borderId="143" xfId="0" applyFont="1" applyBorder="1" applyAlignment="1" applyProtection="1">
      <alignment horizontal="center"/>
      <protection locked="0"/>
    </xf>
    <xf numFmtId="0" fontId="21" fillId="11" borderId="126" xfId="0" applyFont="1" applyFill="1" applyBorder="1" applyAlignment="1">
      <alignment horizontal="center" vertical="center"/>
    </xf>
    <xf numFmtId="0" fontId="21" fillId="11" borderId="127" xfId="0" applyFont="1" applyFill="1" applyBorder="1" applyAlignment="1">
      <alignment horizontal="center" vertical="center"/>
    </xf>
    <xf numFmtId="0" fontId="16" fillId="2" borderId="110" xfId="0" applyFont="1" applyFill="1" applyBorder="1" applyAlignment="1">
      <alignment horizontal="center" vertical="center"/>
    </xf>
    <xf numFmtId="0" fontId="16" fillId="2" borderId="1" xfId="0" applyFont="1" applyFill="1" applyBorder="1" applyAlignment="1">
      <alignment horizontal="center" vertical="center"/>
    </xf>
    <xf numFmtId="0" fontId="5" fillId="2" borderId="21" xfId="0" applyFont="1" applyFill="1" applyBorder="1" applyAlignment="1">
      <alignment horizontal="left" vertical="center"/>
    </xf>
    <xf numFmtId="0" fontId="5" fillId="2" borderId="22" xfId="0" applyFont="1" applyFill="1" applyBorder="1" applyAlignment="1">
      <alignment horizontal="left" vertical="center"/>
    </xf>
    <xf numFmtId="0" fontId="5" fillId="2" borderId="23" xfId="0" applyFont="1" applyFill="1" applyBorder="1" applyAlignment="1">
      <alignment horizontal="left" vertical="center"/>
    </xf>
    <xf numFmtId="0" fontId="1" fillId="7" borderId="132" xfId="0" applyFont="1" applyFill="1" applyBorder="1" applyAlignment="1">
      <alignment horizontal="left" indent="1"/>
    </xf>
    <xf numFmtId="0" fontId="1" fillId="7" borderId="129" xfId="0" applyFont="1" applyFill="1" applyBorder="1" applyAlignment="1">
      <alignment horizontal="left" indent="1"/>
    </xf>
    <xf numFmtId="0" fontId="1" fillId="0" borderId="132" xfId="0" applyFont="1" applyBorder="1" applyAlignment="1">
      <alignment horizontal="left" indent="1"/>
    </xf>
    <xf numFmtId="0" fontId="1" fillId="0" borderId="129" xfId="0" applyFont="1" applyBorder="1" applyAlignment="1">
      <alignment horizontal="left" indent="1"/>
    </xf>
    <xf numFmtId="0" fontId="1" fillId="7" borderId="130" xfId="0" applyFont="1" applyFill="1" applyBorder="1" applyAlignment="1">
      <alignment horizontal="left" indent="1"/>
    </xf>
    <xf numFmtId="0" fontId="1" fillId="0" borderId="132" xfId="0" applyFont="1" applyBorder="1" applyAlignment="1">
      <alignment horizontal="left" indent="1" shrinkToFit="1"/>
    </xf>
    <xf numFmtId="0" fontId="1" fillId="0" borderId="129" xfId="0" applyFont="1" applyBorder="1" applyAlignment="1">
      <alignment horizontal="left" indent="1" shrinkToFit="1"/>
    </xf>
    <xf numFmtId="0" fontId="1" fillId="0" borderId="152" xfId="0" applyFont="1" applyBorder="1" applyAlignment="1">
      <alignment horizontal="left" indent="1"/>
    </xf>
    <xf numFmtId="0" fontId="1" fillId="0" borderId="153" xfId="0" applyFont="1" applyBorder="1" applyAlignment="1">
      <alignment horizontal="left" indent="1"/>
    </xf>
    <xf numFmtId="0" fontId="1" fillId="0" borderId="144" xfId="0" applyFont="1" applyBorder="1" applyAlignment="1">
      <alignment horizontal="left" indent="1"/>
    </xf>
    <xf numFmtId="0" fontId="1" fillId="0" borderId="145" xfId="0" applyFont="1" applyBorder="1" applyAlignment="1">
      <alignment horizontal="left" indent="1"/>
    </xf>
    <xf numFmtId="0" fontId="1" fillId="7" borderId="133" xfId="0" applyFont="1" applyFill="1" applyBorder="1" applyAlignment="1">
      <alignment horizontal="left" indent="1"/>
    </xf>
    <xf numFmtId="0" fontId="1" fillId="7" borderId="135" xfId="0" applyFont="1" applyFill="1" applyBorder="1" applyAlignment="1">
      <alignment horizontal="left" indent="1"/>
    </xf>
    <xf numFmtId="0" fontId="1" fillId="7" borderId="131" xfId="0" applyFont="1" applyFill="1" applyBorder="1" applyAlignment="1">
      <alignment horizontal="left" indent="1"/>
    </xf>
    <xf numFmtId="0" fontId="1" fillId="7" borderId="128" xfId="0" applyFont="1" applyFill="1" applyBorder="1" applyAlignment="1">
      <alignment horizontal="left" indent="1"/>
    </xf>
    <xf numFmtId="0" fontId="42" fillId="0" borderId="139" xfId="0" applyFont="1" applyBorder="1" applyAlignment="1" applyProtection="1">
      <alignment horizontal="center"/>
      <protection locked="0"/>
    </xf>
    <xf numFmtId="0" fontId="42" fillId="0" borderId="134" xfId="0" applyFont="1" applyBorder="1" applyAlignment="1" applyProtection="1">
      <alignment horizontal="center"/>
      <protection locked="0"/>
    </xf>
    <xf numFmtId="0" fontId="42" fillId="0" borderId="140" xfId="0" applyFont="1" applyBorder="1" applyAlignment="1" applyProtection="1">
      <alignment horizontal="center"/>
      <protection locked="0"/>
    </xf>
    <xf numFmtId="0" fontId="1" fillId="0" borderId="133" xfId="0" applyFont="1" applyBorder="1" applyAlignment="1">
      <alignment horizontal="left" indent="1"/>
    </xf>
    <xf numFmtId="0" fontId="1" fillId="0" borderId="135" xfId="0" applyFont="1" applyBorder="1" applyAlignment="1">
      <alignment horizontal="left" indent="1"/>
    </xf>
    <xf numFmtId="0" fontId="1" fillId="7" borderId="152" xfId="0" applyFont="1" applyFill="1" applyBorder="1" applyAlignment="1">
      <alignment horizontal="left" indent="1"/>
    </xf>
    <xf numFmtId="0" fontId="1" fillId="7" borderId="153" xfId="0" applyFont="1" applyFill="1" applyBorder="1" applyAlignment="1">
      <alignment horizontal="left" indent="1"/>
    </xf>
    <xf numFmtId="0" fontId="7" fillId="0" borderId="149" xfId="0" applyFont="1" applyBorder="1" applyAlignment="1" applyProtection="1">
      <alignment horizontal="center"/>
      <protection locked="0"/>
    </xf>
    <xf numFmtId="0" fontId="7" fillId="0" borderId="150" xfId="0" applyFont="1" applyBorder="1" applyAlignment="1" applyProtection="1">
      <alignment horizontal="center"/>
      <protection locked="0"/>
    </xf>
    <xf numFmtId="0" fontId="7" fillId="0" borderId="151" xfId="0" applyFont="1" applyBorder="1" applyAlignment="1" applyProtection="1">
      <alignment horizontal="center"/>
      <protection locked="0"/>
    </xf>
    <xf numFmtId="0" fontId="1" fillId="7" borderId="154" xfId="0" applyFont="1" applyFill="1" applyBorder="1" applyAlignment="1">
      <alignment horizontal="left" indent="1"/>
    </xf>
    <xf numFmtId="0" fontId="1" fillId="7" borderId="155" xfId="0" applyFont="1" applyFill="1" applyBorder="1" applyAlignment="1">
      <alignment horizontal="left" indent="1"/>
    </xf>
    <xf numFmtId="0" fontId="7" fillId="0" borderId="84" xfId="0" applyFont="1" applyBorder="1" applyAlignment="1" applyProtection="1">
      <alignment horizontal="center"/>
      <protection locked="0"/>
    </xf>
    <xf numFmtId="0" fontId="7" fillId="0" borderId="41" xfId="0" applyFont="1" applyBorder="1" applyAlignment="1" applyProtection="1">
      <alignment horizontal="center"/>
      <protection locked="0"/>
    </xf>
    <xf numFmtId="0" fontId="7" fillId="0" borderId="99" xfId="0" applyFont="1" applyBorder="1" applyAlignment="1" applyProtection="1">
      <alignment horizontal="center"/>
      <protection locked="0"/>
    </xf>
    <xf numFmtId="0" fontId="7" fillId="0" borderId="89" xfId="0" applyFont="1" applyBorder="1" applyAlignment="1" applyProtection="1">
      <alignment horizontal="center"/>
      <protection locked="0"/>
    </xf>
    <xf numFmtId="0" fontId="7" fillId="0" borderId="92" xfId="0" applyFont="1" applyBorder="1" applyAlignment="1" applyProtection="1">
      <alignment horizontal="center"/>
      <protection locked="0"/>
    </xf>
    <xf numFmtId="0" fontId="7" fillId="0" borderId="156" xfId="0" applyFont="1" applyBorder="1" applyAlignment="1" applyProtection="1">
      <alignment horizontal="center"/>
      <protection locked="0"/>
    </xf>
    <xf numFmtId="0" fontId="1" fillId="3" borderId="40" xfId="0" applyFont="1" applyFill="1" applyBorder="1" applyAlignment="1">
      <alignment horizontal="center" vertical="center" wrapText="1"/>
    </xf>
  </cellXfs>
  <cellStyles count="6">
    <cellStyle name="ハイパーリンク" xfId="5" builtinId="8"/>
    <cellStyle name="ハイパーリンク 2" xfId="4" xr:uid="{B904CE9C-0315-409E-B84D-2D0319CD1F68}"/>
    <cellStyle name="桁区切り" xfId="1" builtinId="6"/>
    <cellStyle name="桁区切り 2" xfId="3" xr:uid="{5B8134DE-B43C-4EDA-B114-6B0380513D0A}"/>
    <cellStyle name="標準" xfId="0" builtinId="0"/>
    <cellStyle name="標準 2" xfId="2" xr:uid="{A6596765-40E5-42B9-8436-A2E3CD4C8F6F}"/>
  </cellStyles>
  <dxfs count="24">
    <dxf>
      <font>
        <b val="0"/>
        <i val="0"/>
      </font>
      <fill>
        <patternFill>
          <bgColor rgb="FFFFFF00"/>
        </patternFill>
      </fill>
    </dxf>
    <dxf>
      <fill>
        <patternFill patternType="solid">
          <bgColor rgb="FFFFFF00"/>
        </patternFill>
      </fill>
    </dxf>
    <dxf>
      <fill>
        <patternFill patternType="none">
          <bgColor auto="1"/>
        </patternFill>
      </fill>
    </dxf>
    <dxf>
      <font>
        <b/>
        <i val="0"/>
        <color theme="0"/>
      </font>
      <fill>
        <patternFill patternType="solid">
          <bgColor rgb="FFFF0000"/>
        </patternFill>
      </fill>
    </dxf>
    <dxf>
      <font>
        <color theme="1"/>
      </font>
      <fill>
        <patternFill patternType="none">
          <bgColor auto="1"/>
        </patternFill>
      </fill>
    </dxf>
    <dxf>
      <font>
        <color auto="1"/>
      </font>
      <fill>
        <patternFill>
          <bgColor rgb="FFFFFF00"/>
        </patternFill>
      </fill>
    </dxf>
    <dxf>
      <fill>
        <patternFill patternType="none">
          <bgColor auto="1"/>
        </patternFill>
      </fill>
    </dxf>
    <dxf>
      <font>
        <color auto="1"/>
      </font>
      <fill>
        <patternFill patternType="none">
          <bgColor auto="1"/>
        </patternFill>
      </fill>
    </dxf>
    <dxf>
      <font>
        <color auto="1"/>
      </font>
      <fill>
        <patternFill>
          <bgColor rgb="FFFFFF00"/>
        </patternFill>
      </fill>
    </dxf>
    <dxf>
      <font>
        <color theme="1"/>
      </font>
      <fill>
        <patternFill patternType="none">
          <bgColor auto="1"/>
        </patternFill>
      </fill>
    </dxf>
    <dxf>
      <font>
        <color auto="1"/>
      </font>
      <fill>
        <patternFill>
          <bgColor rgb="FFFFFF00"/>
        </patternFill>
      </fill>
    </dxf>
    <dxf>
      <font>
        <color theme="1"/>
      </font>
      <fill>
        <patternFill patternType="none">
          <bgColor auto="1"/>
        </patternFill>
      </fill>
    </dxf>
    <dxf>
      <font>
        <color theme="1"/>
      </font>
      <fill>
        <patternFill patternType="none">
          <bgColor auto="1"/>
        </patternFill>
      </fill>
    </dxf>
    <dxf>
      <font>
        <color auto="1"/>
      </font>
      <fill>
        <patternFill>
          <bgColor rgb="FFFFFF00"/>
        </patternFill>
      </fill>
    </dxf>
    <dxf>
      <fill>
        <patternFill patternType="solid">
          <bgColor rgb="FFFFFF00"/>
        </patternFill>
      </fill>
    </dxf>
    <dxf>
      <fill>
        <patternFill patternType="solid">
          <bgColor rgb="FFFFFF00"/>
        </patternFill>
      </fill>
    </dxf>
    <dxf>
      <fill>
        <patternFill patternType="none">
          <bgColor auto="1"/>
        </patternFill>
      </fill>
    </dxf>
    <dxf>
      <font>
        <color theme="1"/>
      </font>
      <fill>
        <patternFill patternType="solid">
          <bgColor rgb="FFFFFF00"/>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auto="1"/>
      </font>
      <fill>
        <patternFill>
          <bgColor rgb="FFFFFF00"/>
        </patternFill>
      </fill>
    </dxf>
    <dxf>
      <fill>
        <patternFill>
          <bgColor rgb="FFFFFF00"/>
        </patternFill>
      </fill>
    </dxf>
  </dxfs>
  <tableStyles count="0" defaultTableStyle="TableStyleMedium2" defaultPivotStyle="PivotStyleLight16"/>
  <colors>
    <mruColors>
      <color rgb="FFEAEAEA"/>
      <color rgb="FFD8D8D8"/>
      <color rgb="FFFF99FF"/>
      <color rgb="FFFF3300"/>
      <color rgb="FFFD9C1B"/>
      <color rgb="FFF8F8F8"/>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sharedStrings" Target="sharedStrings.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15" Type="http://customschemas.google.com/relationships/workbookmetadata" Target="metadata"/><Relationship Id="rId19" Type="http://schemas.openxmlformats.org/officeDocument/2006/relationships/calcChain" Target="calcChain.xml"/></Relationships>
</file>

<file path=xl/ctrlProps/ctrlProp1.xml><?xml version="1.0" encoding="utf-8"?>
<formControlPr xmlns="http://schemas.microsoft.com/office/spreadsheetml/2009/9/main" objectType="Radio" firstButton="1" fmlaLink="$W$59"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CheckBox" fmlaLink="$K$61" lockText="1" noThreeD="1"/>
</file>

<file path=xl/ctrlProps/ctrlProp7.xml><?xml version="1.0" encoding="utf-8"?>
<formControlPr xmlns="http://schemas.microsoft.com/office/spreadsheetml/2009/9/main" objectType="CheckBox" fmlaLink="$B$14" lockText="1" noThreeD="1"/>
</file>

<file path=xl/ctrlProps/ctrlProp8.xml><?xml version="1.0" encoding="utf-8"?>
<formControlPr xmlns="http://schemas.microsoft.com/office/spreadsheetml/2009/9/main" objectType="CheckBox" fmlaLink="$B$28"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182880</xdr:colOff>
          <xdr:row>13</xdr:row>
          <xdr:rowOff>144780</xdr:rowOff>
        </xdr:from>
        <xdr:to>
          <xdr:col>32</xdr:col>
          <xdr:colOff>154940</xdr:colOff>
          <xdr:row>14</xdr:row>
          <xdr:rowOff>110490</xdr:rowOff>
        </xdr:to>
        <xdr:sp macro="" textlink="">
          <xdr:nvSpPr>
            <xdr:cNvPr id="2049" name="Check Box - 規約同意"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規約等に同意した上で、下記の通りお申込みいたします。</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58</xdr:row>
          <xdr:rowOff>259080</xdr:rowOff>
        </xdr:from>
        <xdr:to>
          <xdr:col>5</xdr:col>
          <xdr:colOff>186690</xdr:colOff>
          <xdr:row>59</xdr:row>
          <xdr:rowOff>262890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追加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59</xdr:row>
          <xdr:rowOff>114300</xdr:rowOff>
        </xdr:from>
        <xdr:to>
          <xdr:col>11</xdr:col>
          <xdr:colOff>40640</xdr:colOff>
          <xdr:row>59</xdr:row>
          <xdr:rowOff>377190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新規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27</xdr:row>
          <xdr:rowOff>144780</xdr:rowOff>
        </xdr:from>
        <xdr:to>
          <xdr:col>32</xdr:col>
          <xdr:colOff>154940</xdr:colOff>
          <xdr:row>28</xdr:row>
          <xdr:rowOff>110490</xdr:rowOff>
        </xdr:to>
        <xdr:sp macro="" textlink="">
          <xdr:nvSpPr>
            <xdr:cNvPr id="2053" name="Check Box - 規約同意"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販売店経由しない</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121920</xdr:colOff>
          <xdr:row>59</xdr:row>
          <xdr:rowOff>114300</xdr:rowOff>
        </xdr:from>
        <xdr:to>
          <xdr:col>16</xdr:col>
          <xdr:colOff>110490</xdr:colOff>
          <xdr:row>59</xdr:row>
          <xdr:rowOff>377190</xdr:rowOff>
        </xdr:to>
        <xdr:sp macro="" textlink="">
          <xdr:nvSpPr>
            <xdr:cNvPr id="2054" name="Option Button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先行払出中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144780</xdr:colOff>
          <xdr:row>59</xdr:row>
          <xdr:rowOff>114300</xdr:rowOff>
        </xdr:from>
        <xdr:to>
          <xdr:col>21</xdr:col>
          <xdr:colOff>114300</xdr:colOff>
          <xdr:row>59</xdr:row>
          <xdr:rowOff>377190</xdr:rowOff>
        </xdr:to>
        <xdr:sp macro="" textlink="">
          <xdr:nvSpPr>
            <xdr:cNvPr id="2055" name="Option Button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トライアル中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58</xdr:row>
          <xdr:rowOff>236220</xdr:rowOff>
        </xdr:from>
        <xdr:to>
          <xdr:col>1</xdr:col>
          <xdr:colOff>910590</xdr:colOff>
          <xdr:row>59</xdr:row>
          <xdr:rowOff>262890</xdr:rowOff>
        </xdr:to>
        <xdr:sp macro="" textlink="">
          <xdr:nvSpPr>
            <xdr:cNvPr id="2069" name="Option Button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申込区分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68580</xdr:colOff>
          <xdr:row>60</xdr:row>
          <xdr:rowOff>106680</xdr:rowOff>
        </xdr:from>
        <xdr:to>
          <xdr:col>16</xdr:col>
          <xdr:colOff>0</xdr:colOff>
          <xdr:row>60</xdr:row>
          <xdr:rowOff>377190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無償期間なし</a:t>
              </a:r>
            </a:p>
          </xdr:txBody>
        </xdr: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3" Type="http://schemas.openxmlformats.org/officeDocument/2006/relationships/hyperlink" Target="https://www.mobi-connect.net/security/" TargetMode="External"/><Relationship Id="rId7" Type="http://schemas.openxmlformats.org/officeDocument/2006/relationships/vmlDrawing" Target="../drawings/vmlDrawing1.vml"/><Relationship Id="rId12" Type="http://schemas.openxmlformats.org/officeDocument/2006/relationships/ctrlProp" Target="../ctrlProps/ctrlProp5.xml"/><Relationship Id="rId2" Type="http://schemas.openxmlformats.org/officeDocument/2006/relationships/hyperlink" Target="https://www.mobi-connect.net/policy/" TargetMode="External"/><Relationship Id="rId1" Type="http://schemas.openxmlformats.org/officeDocument/2006/relationships/hyperlink" Target="https://www.mobi-connect.net/legal/" TargetMode="External"/><Relationship Id="rId6" Type="http://schemas.openxmlformats.org/officeDocument/2006/relationships/drawing" Target="../drawings/drawing1.xml"/><Relationship Id="rId11" Type="http://schemas.openxmlformats.org/officeDocument/2006/relationships/ctrlProp" Target="../ctrlProps/ctrlProp4.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10" Type="http://schemas.openxmlformats.org/officeDocument/2006/relationships/ctrlProp" Target="../ctrlProps/ctrlProp3.xml"/><Relationship Id="rId4" Type="http://schemas.openxmlformats.org/officeDocument/2006/relationships/hyperlink" Target="https://www.yourinventit.com/security/" TargetMode="External"/><Relationship Id="rId9" Type="http://schemas.openxmlformats.org/officeDocument/2006/relationships/ctrlProp" Target="../ctrlProps/ctrlProp2.xml"/><Relationship Id="rId14" Type="http://schemas.openxmlformats.org/officeDocument/2006/relationships/ctrlProp" Target="../ctrlProps/ctrlProp7.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F9126-DAB7-425C-A644-A1E7A8F235CC}">
  <sheetPr codeName="Sheet2"/>
  <dimension ref="A1:AM104"/>
  <sheetViews>
    <sheetView showGridLines="0" tabSelected="1" zoomScaleNormal="100" workbookViewId="0">
      <selection activeCell="AP34" sqref="AP34"/>
    </sheetView>
  </sheetViews>
  <sheetFormatPr defaultColWidth="14.44140625" defaultRowHeight="15" customHeight="1"/>
  <cols>
    <col min="1" max="1" width="3.109375" style="1" customWidth="1"/>
    <col min="2" max="2" width="15.88671875" style="1" customWidth="1"/>
    <col min="3" max="39" width="3.109375" style="1" customWidth="1"/>
    <col min="40" max="16384" width="14.44140625" style="1"/>
  </cols>
  <sheetData>
    <row r="1" spans="1:39" ht="26.25" customHeight="1" thickBot="1">
      <c r="A1" s="14"/>
      <c r="B1" s="89" t="s">
        <v>151</v>
      </c>
      <c r="C1" s="89"/>
      <c r="D1" s="89"/>
      <c r="E1" s="89"/>
      <c r="F1" s="89"/>
      <c r="G1" s="89"/>
      <c r="H1" s="89"/>
      <c r="I1" s="89"/>
      <c r="J1" s="89"/>
      <c r="K1" s="89"/>
      <c r="L1" s="89"/>
      <c r="M1" s="89"/>
      <c r="N1" s="89"/>
      <c r="O1" s="89"/>
      <c r="P1" s="89"/>
      <c r="Q1" s="89"/>
      <c r="R1" s="89"/>
      <c r="S1" s="89"/>
      <c r="T1" s="90" t="s">
        <v>0</v>
      </c>
      <c r="U1" s="90"/>
      <c r="V1" s="90"/>
      <c r="W1" s="90"/>
      <c r="X1" s="90"/>
      <c r="Y1" s="90"/>
      <c r="Z1" s="90"/>
      <c r="AA1" s="90"/>
      <c r="AB1" s="90"/>
      <c r="AC1" s="90"/>
      <c r="AD1" s="90"/>
      <c r="AE1" s="90"/>
      <c r="AF1" s="90"/>
      <c r="AG1" s="90"/>
      <c r="AH1" s="90"/>
      <c r="AI1" s="90"/>
      <c r="AJ1" s="90"/>
      <c r="AK1" s="90"/>
      <c r="AL1" s="90"/>
      <c r="AM1" s="23"/>
    </row>
    <row r="2" spans="1:39" ht="19.5" customHeight="1" thickTop="1">
      <c r="A2" s="14"/>
      <c r="B2" s="42" t="s">
        <v>51</v>
      </c>
      <c r="C2" s="82" t="s">
        <v>42</v>
      </c>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23"/>
    </row>
    <row r="3" spans="1:39" ht="19.5" customHeight="1" thickBot="1">
      <c r="A3" s="14"/>
      <c r="B3" s="43"/>
      <c r="C3" s="82"/>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23"/>
    </row>
    <row r="4" spans="1:39" ht="19.5" customHeight="1" thickTop="1" thickBot="1">
      <c r="A4" s="14"/>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5" t="s">
        <v>148</v>
      </c>
      <c r="AD4" s="126"/>
      <c r="AE4" s="126"/>
      <c r="AF4" s="126"/>
      <c r="AG4" s="126"/>
      <c r="AH4" s="126"/>
      <c r="AI4" s="126"/>
      <c r="AJ4" s="129" t="str">
        <f>IF(COUNTA('【年額】for Businessオプション利用申込書'!AB6:AB49)&lt;&gt;0,"有","")</f>
        <v/>
      </c>
      <c r="AK4" s="130"/>
      <c r="AL4" s="131"/>
      <c r="AM4" s="23"/>
    </row>
    <row r="5" spans="1:39" customFormat="1" ht="21.75" customHeight="1" thickTop="1" thickBot="1">
      <c r="A5" s="14"/>
      <c r="B5" s="2" t="s">
        <v>1</v>
      </c>
      <c r="C5" s="116"/>
      <c r="D5" s="117"/>
      <c r="E5" s="117"/>
      <c r="F5" s="117"/>
      <c r="G5" s="117"/>
      <c r="H5" s="117"/>
      <c r="I5" s="117"/>
      <c r="J5" s="117"/>
      <c r="K5" s="117"/>
      <c r="L5" s="117"/>
      <c r="M5" s="118"/>
      <c r="N5" s="11"/>
      <c r="O5" s="8"/>
      <c r="P5" s="8"/>
      <c r="Q5" s="8"/>
      <c r="R5" s="8"/>
      <c r="S5" s="8"/>
      <c r="T5" s="8"/>
      <c r="U5" s="8"/>
      <c r="V5" s="8"/>
      <c r="W5" s="8"/>
      <c r="X5" s="8"/>
      <c r="Y5" s="8"/>
      <c r="Z5" s="8"/>
      <c r="AA5" s="8"/>
      <c r="AB5" s="8"/>
      <c r="AC5" s="127"/>
      <c r="AD5" s="128"/>
      <c r="AE5" s="128"/>
      <c r="AF5" s="128"/>
      <c r="AG5" s="128"/>
      <c r="AH5" s="128"/>
      <c r="AI5" s="128"/>
      <c r="AJ5" s="132"/>
      <c r="AK5" s="133"/>
      <c r="AL5" s="134"/>
      <c r="AM5" s="23"/>
    </row>
    <row r="6" spans="1:39" ht="15" customHeight="1" thickTop="1">
      <c r="A6" s="14"/>
      <c r="B6" s="86"/>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23"/>
    </row>
    <row r="7" spans="1:39" ht="30" customHeight="1">
      <c r="A7" s="14"/>
      <c r="B7" s="44" t="s">
        <v>52</v>
      </c>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7"/>
      <c r="AM7" s="23"/>
    </row>
    <row r="8" spans="1:39" ht="19.5" customHeight="1">
      <c r="A8" s="14"/>
      <c r="B8" s="95" t="s">
        <v>72</v>
      </c>
      <c r="C8" s="96"/>
      <c r="D8" s="96"/>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7"/>
      <c r="AM8" s="23"/>
    </row>
    <row r="9" spans="1:39" ht="19.5" customHeight="1">
      <c r="A9" s="14"/>
      <c r="B9" s="98"/>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100"/>
      <c r="AM9" s="23"/>
    </row>
    <row r="10" spans="1:39" ht="19.5" customHeight="1">
      <c r="A10" s="14"/>
      <c r="B10" s="101"/>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3"/>
      <c r="AM10" s="23"/>
    </row>
    <row r="11" spans="1:39" ht="19.5" customHeight="1">
      <c r="A11" s="14"/>
      <c r="B11" s="104" t="s">
        <v>32</v>
      </c>
      <c r="C11" s="105"/>
      <c r="D11" s="105"/>
      <c r="E11" s="105"/>
      <c r="F11" s="105"/>
      <c r="G11" s="105"/>
      <c r="H11" s="105"/>
      <c r="I11" s="106"/>
      <c r="J11" s="107" t="s">
        <v>2</v>
      </c>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9"/>
      <c r="AM11" s="23"/>
    </row>
    <row r="12" spans="1:39" ht="19.5" customHeight="1">
      <c r="A12" s="14"/>
      <c r="B12" s="104" t="s">
        <v>3</v>
      </c>
      <c r="C12" s="105"/>
      <c r="D12" s="105"/>
      <c r="E12" s="105"/>
      <c r="F12" s="105"/>
      <c r="G12" s="105"/>
      <c r="H12" s="105"/>
      <c r="I12" s="106"/>
      <c r="J12" s="107" t="s">
        <v>73</v>
      </c>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9"/>
      <c r="AM12" s="23"/>
    </row>
    <row r="13" spans="1:39" ht="19.5" customHeight="1" thickBot="1">
      <c r="A13" s="14"/>
      <c r="B13" s="110" t="s">
        <v>4</v>
      </c>
      <c r="C13" s="111"/>
      <c r="D13" s="111"/>
      <c r="E13" s="111"/>
      <c r="F13" s="111"/>
      <c r="G13" s="111"/>
      <c r="H13" s="111"/>
      <c r="I13" s="112"/>
      <c r="J13" s="113" t="s">
        <v>5</v>
      </c>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5"/>
      <c r="AM13" s="23"/>
    </row>
    <row r="14" spans="1:39" ht="19.5" customHeight="1" thickTop="1">
      <c r="A14" s="14"/>
      <c r="B14" s="119" t="b">
        <v>0</v>
      </c>
      <c r="C14" s="120"/>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1"/>
      <c r="AM14" s="23"/>
    </row>
    <row r="15" spans="1:39" ht="19.5" customHeight="1" thickBot="1">
      <c r="A15" s="14"/>
      <c r="B15" s="122"/>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4"/>
      <c r="AM15" s="23"/>
    </row>
    <row r="16" spans="1:39" ht="15" customHeight="1" thickTop="1">
      <c r="A16" s="14"/>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23"/>
    </row>
    <row r="17" spans="1:39" ht="30" customHeight="1" thickBot="1">
      <c r="A17" s="14"/>
      <c r="B17" s="44" t="s">
        <v>49</v>
      </c>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135"/>
      <c r="AM17" s="23"/>
    </row>
    <row r="18" spans="1:39" ht="19.5" customHeight="1" thickTop="1">
      <c r="A18" s="14"/>
      <c r="B18" s="4" t="s">
        <v>6</v>
      </c>
      <c r="C18" s="136" t="str">
        <f>PHONETIC(C19)</f>
        <v>〇〇〇カブシキガイシャ</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8"/>
      <c r="AM18" s="23"/>
    </row>
    <row r="19" spans="1:39" ht="19.5" customHeight="1">
      <c r="A19" s="14"/>
      <c r="B19" s="48" t="s">
        <v>7</v>
      </c>
      <c r="C19" s="140" t="s">
        <v>48</v>
      </c>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2"/>
      <c r="AM19" s="23"/>
    </row>
    <row r="20" spans="1:39" ht="19.5" customHeight="1" thickBot="1">
      <c r="A20" s="14"/>
      <c r="B20" s="139"/>
      <c r="C20" s="143"/>
      <c r="D20" s="144"/>
      <c r="E20" s="144"/>
      <c r="F20" s="144"/>
      <c r="G20" s="144"/>
      <c r="H20" s="144"/>
      <c r="I20" s="144"/>
      <c r="J20" s="144"/>
      <c r="K20" s="144"/>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6"/>
      <c r="AM20" s="23"/>
    </row>
    <row r="21" spans="1:39" ht="19.5" customHeight="1" thickTop="1" thickBot="1">
      <c r="A21" s="14"/>
      <c r="B21" s="147" t="s">
        <v>9</v>
      </c>
      <c r="C21" s="5" t="s">
        <v>8</v>
      </c>
      <c r="D21" s="148">
        <v>1234567</v>
      </c>
      <c r="E21" s="149"/>
      <c r="F21" s="149"/>
      <c r="G21" s="149"/>
      <c r="H21" s="149"/>
      <c r="I21" s="149"/>
      <c r="J21" s="149"/>
      <c r="K21" s="150"/>
      <c r="L21" s="151"/>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3"/>
      <c r="AM21" s="23"/>
    </row>
    <row r="22" spans="1:39" ht="19.5" customHeight="1" thickTop="1">
      <c r="A22" s="14"/>
      <c r="B22" s="48"/>
      <c r="C22" s="154" t="s">
        <v>41</v>
      </c>
      <c r="D22" s="155"/>
      <c r="E22" s="155"/>
      <c r="F22" s="155"/>
      <c r="G22" s="155"/>
      <c r="H22" s="155"/>
      <c r="I22" s="155"/>
      <c r="J22" s="155"/>
      <c r="K22" s="155"/>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7"/>
      <c r="AM22" s="23"/>
    </row>
    <row r="23" spans="1:39" ht="19.5" customHeight="1" thickBot="1">
      <c r="A23" s="14"/>
      <c r="B23" s="31"/>
      <c r="C23" s="158"/>
      <c r="D23" s="155"/>
      <c r="E23" s="155"/>
      <c r="F23" s="155"/>
      <c r="G23" s="155"/>
      <c r="H23" s="155"/>
      <c r="I23" s="155"/>
      <c r="J23" s="155"/>
      <c r="K23" s="155"/>
      <c r="L23" s="155"/>
      <c r="M23" s="155"/>
      <c r="N23" s="155"/>
      <c r="O23" s="159"/>
      <c r="P23" s="159"/>
      <c r="Q23" s="159"/>
      <c r="R23" s="155"/>
      <c r="S23" s="155"/>
      <c r="T23" s="155"/>
      <c r="U23" s="155"/>
      <c r="V23" s="155"/>
      <c r="W23" s="155"/>
      <c r="X23" s="155"/>
      <c r="Y23" s="155"/>
      <c r="Z23" s="155"/>
      <c r="AA23" s="155"/>
      <c r="AB23" s="155"/>
      <c r="AC23" s="155"/>
      <c r="AD23" s="155"/>
      <c r="AE23" s="155"/>
      <c r="AF23" s="155"/>
      <c r="AG23" s="155"/>
      <c r="AH23" s="155"/>
      <c r="AI23" s="155"/>
      <c r="AJ23" s="155"/>
      <c r="AK23" s="155"/>
      <c r="AL23" s="160"/>
      <c r="AM23" s="23"/>
    </row>
    <row r="24" spans="1:39" ht="19.5" customHeight="1" thickTop="1" thickBot="1">
      <c r="A24" s="14"/>
      <c r="B24" s="4" t="s">
        <v>6</v>
      </c>
      <c r="C24" s="161" t="str">
        <f>PHONETIC(C25)</f>
        <v>スズキ　タロウ</v>
      </c>
      <c r="D24" s="162"/>
      <c r="E24" s="162"/>
      <c r="F24" s="162"/>
      <c r="G24" s="162"/>
      <c r="H24" s="162"/>
      <c r="I24" s="162"/>
      <c r="J24" s="162"/>
      <c r="K24" s="162"/>
      <c r="L24" s="162"/>
      <c r="M24" s="162"/>
      <c r="N24" s="163"/>
      <c r="O24" s="164" t="s">
        <v>10</v>
      </c>
      <c r="P24" s="93"/>
      <c r="Q24" s="93"/>
      <c r="R24" s="165"/>
      <c r="S24" s="166"/>
      <c r="T24" s="166"/>
      <c r="U24" s="166"/>
      <c r="V24" s="166"/>
      <c r="W24" s="166"/>
      <c r="X24" s="166"/>
      <c r="Y24" s="166"/>
      <c r="Z24" s="166"/>
      <c r="AA24" s="167" t="s">
        <v>11</v>
      </c>
      <c r="AB24" s="168"/>
      <c r="AC24" s="169"/>
      <c r="AD24" s="170" t="s">
        <v>38</v>
      </c>
      <c r="AE24" s="171"/>
      <c r="AF24" s="171"/>
      <c r="AG24" s="171"/>
      <c r="AH24" s="171"/>
      <c r="AI24" s="171"/>
      <c r="AJ24" s="171"/>
      <c r="AK24" s="171"/>
      <c r="AL24" s="172"/>
      <c r="AM24" s="23"/>
    </row>
    <row r="25" spans="1:39" ht="19.5" customHeight="1" thickBot="1">
      <c r="A25" s="14"/>
      <c r="B25" s="173" t="s">
        <v>12</v>
      </c>
      <c r="C25" s="174" t="s">
        <v>39</v>
      </c>
      <c r="D25" s="175"/>
      <c r="E25" s="175"/>
      <c r="F25" s="175"/>
      <c r="G25" s="175"/>
      <c r="H25" s="175"/>
      <c r="I25" s="175"/>
      <c r="J25" s="175"/>
      <c r="K25" s="175"/>
      <c r="L25" s="175"/>
      <c r="M25" s="175"/>
      <c r="N25" s="176"/>
      <c r="O25" s="180" t="s">
        <v>13</v>
      </c>
      <c r="P25" s="181"/>
      <c r="Q25" s="181"/>
      <c r="R25" s="182" t="s">
        <v>40</v>
      </c>
      <c r="S25" s="183"/>
      <c r="T25" s="183"/>
      <c r="U25" s="183"/>
      <c r="V25" s="183"/>
      <c r="W25" s="183"/>
      <c r="X25" s="183"/>
      <c r="Y25" s="183"/>
      <c r="Z25" s="183"/>
      <c r="AA25" s="183"/>
      <c r="AB25" s="183"/>
      <c r="AC25" s="183"/>
      <c r="AD25" s="183"/>
      <c r="AE25" s="183"/>
      <c r="AF25" s="183"/>
      <c r="AG25" s="183"/>
      <c r="AH25" s="183"/>
      <c r="AI25" s="183"/>
      <c r="AJ25" s="183"/>
      <c r="AK25" s="183"/>
      <c r="AL25" s="184"/>
      <c r="AM25" s="23"/>
    </row>
    <row r="26" spans="1:39" ht="19.5" customHeight="1" thickTop="1" thickBot="1">
      <c r="A26" s="14"/>
      <c r="B26" s="139"/>
      <c r="C26" s="177"/>
      <c r="D26" s="178"/>
      <c r="E26" s="178"/>
      <c r="F26" s="178"/>
      <c r="G26" s="178"/>
      <c r="H26" s="178"/>
      <c r="I26" s="178"/>
      <c r="J26" s="178"/>
      <c r="K26" s="178"/>
      <c r="L26" s="178"/>
      <c r="M26" s="178"/>
      <c r="N26" s="179"/>
      <c r="O26" s="185" t="s">
        <v>43</v>
      </c>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7"/>
      <c r="AM26" s="23"/>
    </row>
    <row r="27" spans="1:39" ht="15" customHeight="1" thickTop="1" thickBot="1">
      <c r="A27" s="14"/>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23"/>
    </row>
    <row r="28" spans="1:39" ht="19.5" customHeight="1" thickTop="1">
      <c r="A28" s="14"/>
      <c r="B28" s="188" t="b">
        <v>0</v>
      </c>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90"/>
      <c r="AM28" s="23"/>
    </row>
    <row r="29" spans="1:39" ht="19.5" customHeight="1" thickBot="1">
      <c r="A29" s="14"/>
      <c r="B29" s="191"/>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3"/>
      <c r="AM29" s="23"/>
    </row>
    <row r="30" spans="1:39" ht="15" customHeight="1" thickTop="1">
      <c r="A30" s="14"/>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23"/>
    </row>
    <row r="31" spans="1:39" ht="30" customHeight="1" thickBot="1">
      <c r="A31" s="14"/>
      <c r="B31" s="44" t="s">
        <v>74</v>
      </c>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135"/>
      <c r="AM31" s="23"/>
    </row>
    <row r="32" spans="1:39" ht="19.5" customHeight="1" thickTop="1">
      <c r="A32" s="14"/>
      <c r="B32" s="6" t="s">
        <v>6</v>
      </c>
      <c r="C32" s="194" t="s">
        <v>153</v>
      </c>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6"/>
      <c r="AM32" s="23"/>
    </row>
    <row r="33" spans="1:39" ht="19.5" customHeight="1">
      <c r="A33" s="14"/>
      <c r="B33" s="48" t="s">
        <v>7</v>
      </c>
      <c r="C33" s="197" t="s">
        <v>152</v>
      </c>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9"/>
      <c r="AM33" s="23"/>
    </row>
    <row r="34" spans="1:39" ht="19.5" customHeight="1" thickBot="1">
      <c r="A34" s="14"/>
      <c r="B34" s="139"/>
      <c r="C34" s="200"/>
      <c r="D34" s="201"/>
      <c r="E34" s="201"/>
      <c r="F34" s="201"/>
      <c r="G34" s="201"/>
      <c r="H34" s="201"/>
      <c r="I34" s="201"/>
      <c r="J34" s="201"/>
      <c r="K34" s="201"/>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2"/>
      <c r="AK34" s="202"/>
      <c r="AL34" s="203"/>
      <c r="AM34" s="23"/>
    </row>
    <row r="35" spans="1:39" ht="19.5" customHeight="1" thickTop="1" thickBot="1">
      <c r="A35" s="14"/>
      <c r="B35" s="30" t="s">
        <v>9</v>
      </c>
      <c r="C35" s="5" t="s">
        <v>8</v>
      </c>
      <c r="D35" s="204">
        <v>1057511</v>
      </c>
      <c r="E35" s="205"/>
      <c r="F35" s="205"/>
      <c r="G35" s="205"/>
      <c r="H35" s="205"/>
      <c r="I35" s="205"/>
      <c r="J35" s="205"/>
      <c r="K35" s="206"/>
      <c r="L35" s="207"/>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8"/>
      <c r="AK35" s="208"/>
      <c r="AL35" s="209"/>
      <c r="AM35" s="23"/>
    </row>
    <row r="36" spans="1:39" ht="19.5" customHeight="1" thickTop="1">
      <c r="A36" s="14"/>
      <c r="B36" s="48"/>
      <c r="C36" s="210" t="s">
        <v>154</v>
      </c>
      <c r="D36" s="211"/>
      <c r="E36" s="211"/>
      <c r="F36" s="211"/>
      <c r="G36" s="211"/>
      <c r="H36" s="211"/>
      <c r="I36" s="211"/>
      <c r="J36" s="211"/>
      <c r="K36" s="211"/>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3"/>
      <c r="AM36" s="23"/>
    </row>
    <row r="37" spans="1:39" ht="19.5" customHeight="1" thickBot="1">
      <c r="A37" s="14"/>
      <c r="B37" s="31"/>
      <c r="C37" s="214"/>
      <c r="D37" s="211"/>
      <c r="E37" s="211"/>
      <c r="F37" s="211"/>
      <c r="G37" s="211"/>
      <c r="H37" s="211"/>
      <c r="I37" s="211"/>
      <c r="J37" s="211"/>
      <c r="K37" s="211"/>
      <c r="L37" s="211"/>
      <c r="M37" s="211"/>
      <c r="N37" s="211"/>
      <c r="O37" s="215"/>
      <c r="P37" s="215"/>
      <c r="Q37" s="215"/>
      <c r="R37" s="211"/>
      <c r="S37" s="211"/>
      <c r="T37" s="211"/>
      <c r="U37" s="211"/>
      <c r="V37" s="211"/>
      <c r="W37" s="211"/>
      <c r="X37" s="211"/>
      <c r="Y37" s="211"/>
      <c r="Z37" s="211"/>
      <c r="AA37" s="211"/>
      <c r="AB37" s="211"/>
      <c r="AC37" s="211"/>
      <c r="AD37" s="211"/>
      <c r="AE37" s="211"/>
      <c r="AF37" s="211"/>
      <c r="AG37" s="211"/>
      <c r="AH37" s="211"/>
      <c r="AI37" s="211"/>
      <c r="AJ37" s="211"/>
      <c r="AK37" s="211"/>
      <c r="AL37" s="216"/>
      <c r="AM37" s="23"/>
    </row>
    <row r="38" spans="1:39" ht="19.5" customHeight="1" thickTop="1" thickBot="1">
      <c r="A38" s="14"/>
      <c r="B38" s="6" t="s">
        <v>6</v>
      </c>
      <c r="C38" s="233" t="str">
        <f>PHONETIC(C39)</f>
        <v>ライセンスタントウ</v>
      </c>
      <c r="D38" s="234"/>
      <c r="E38" s="234"/>
      <c r="F38" s="234"/>
      <c r="G38" s="234"/>
      <c r="H38" s="234"/>
      <c r="I38" s="234"/>
      <c r="J38" s="234"/>
      <c r="K38" s="234"/>
      <c r="L38" s="234"/>
      <c r="M38" s="234"/>
      <c r="N38" s="235"/>
      <c r="O38" s="236" t="s">
        <v>10</v>
      </c>
      <c r="P38" s="237"/>
      <c r="Q38" s="237"/>
      <c r="R38" s="238" t="s">
        <v>156</v>
      </c>
      <c r="S38" s="166"/>
      <c r="T38" s="166"/>
      <c r="U38" s="166"/>
      <c r="V38" s="166"/>
      <c r="W38" s="166"/>
      <c r="X38" s="166"/>
      <c r="Y38" s="166"/>
      <c r="Z38" s="166"/>
      <c r="AA38" s="239" t="s">
        <v>11</v>
      </c>
      <c r="AB38" s="240"/>
      <c r="AC38" s="241"/>
      <c r="AD38" s="242"/>
      <c r="AE38" s="243"/>
      <c r="AF38" s="243"/>
      <c r="AG38" s="243"/>
      <c r="AH38" s="243"/>
      <c r="AI38" s="243"/>
      <c r="AJ38" s="243"/>
      <c r="AK38" s="243"/>
      <c r="AL38" s="244"/>
      <c r="AM38" s="23"/>
    </row>
    <row r="39" spans="1:39" ht="19.5" customHeight="1" thickBot="1">
      <c r="A39" s="14"/>
      <c r="B39" s="245" t="s">
        <v>12</v>
      </c>
      <c r="C39" s="246" t="s">
        <v>155</v>
      </c>
      <c r="D39" s="247"/>
      <c r="E39" s="247"/>
      <c r="F39" s="247"/>
      <c r="G39" s="247"/>
      <c r="H39" s="247"/>
      <c r="I39" s="247"/>
      <c r="J39" s="247"/>
      <c r="K39" s="247"/>
      <c r="L39" s="247"/>
      <c r="M39" s="247"/>
      <c r="N39" s="248"/>
      <c r="O39" s="180" t="s">
        <v>13</v>
      </c>
      <c r="P39" s="181"/>
      <c r="Q39" s="181"/>
      <c r="R39" s="252" t="s">
        <v>157</v>
      </c>
      <c r="S39" s="215"/>
      <c r="T39" s="215"/>
      <c r="U39" s="211"/>
      <c r="V39" s="211"/>
      <c r="W39" s="211"/>
      <c r="X39" s="211"/>
      <c r="Y39" s="211"/>
      <c r="Z39" s="211"/>
      <c r="AA39" s="215"/>
      <c r="AB39" s="215"/>
      <c r="AC39" s="215"/>
      <c r="AD39" s="215"/>
      <c r="AE39" s="215"/>
      <c r="AF39" s="215"/>
      <c r="AG39" s="211"/>
      <c r="AH39" s="211"/>
      <c r="AI39" s="211"/>
      <c r="AJ39" s="211"/>
      <c r="AK39" s="211"/>
      <c r="AL39" s="216"/>
      <c r="AM39" s="23"/>
    </row>
    <row r="40" spans="1:39" ht="19.5" customHeight="1" thickTop="1" thickBot="1">
      <c r="A40" s="14"/>
      <c r="B40" s="139"/>
      <c r="C40" s="249"/>
      <c r="D40" s="250"/>
      <c r="E40" s="250"/>
      <c r="F40" s="250"/>
      <c r="G40" s="250"/>
      <c r="H40" s="250"/>
      <c r="I40" s="250"/>
      <c r="J40" s="250"/>
      <c r="K40" s="250"/>
      <c r="L40" s="250"/>
      <c r="M40" s="250"/>
      <c r="N40" s="251"/>
      <c r="O40" s="180" t="s">
        <v>14</v>
      </c>
      <c r="P40" s="181"/>
      <c r="Q40" s="181"/>
      <c r="R40" s="32"/>
      <c r="S40" s="32"/>
      <c r="T40" s="253"/>
      <c r="U40" s="217" t="s">
        <v>31</v>
      </c>
      <c r="V40" s="218"/>
      <c r="W40" s="218"/>
      <c r="X40" s="218"/>
      <c r="Y40" s="218"/>
      <c r="Z40" s="219"/>
      <c r="AA40" s="220" t="s">
        <v>46</v>
      </c>
      <c r="AB40" s="221"/>
      <c r="AC40" s="221"/>
      <c r="AD40" s="221"/>
      <c r="AE40" s="221"/>
      <c r="AF40" s="222"/>
      <c r="AG40" s="217" t="s">
        <v>31</v>
      </c>
      <c r="AH40" s="218"/>
      <c r="AI40" s="218"/>
      <c r="AJ40" s="218"/>
      <c r="AK40" s="218"/>
      <c r="AL40" s="219"/>
      <c r="AM40" s="23"/>
    </row>
    <row r="41" spans="1:39" ht="15" customHeight="1" thickTop="1">
      <c r="A41" s="14"/>
      <c r="B41" s="86"/>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23"/>
    </row>
    <row r="42" spans="1:39" s="7" customFormat="1" ht="30.75" customHeight="1" thickBot="1">
      <c r="A42" s="14"/>
      <c r="B42" s="44" t="s">
        <v>50</v>
      </c>
      <c r="C42" s="45"/>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135"/>
      <c r="AM42" s="23"/>
    </row>
    <row r="43" spans="1:39" ht="19.5" customHeight="1" thickTop="1">
      <c r="A43" s="14"/>
      <c r="B43" s="6" t="s">
        <v>6</v>
      </c>
      <c r="C43" s="223" t="str">
        <f>PHONETIC(C44)</f>
        <v/>
      </c>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5"/>
      <c r="AM43" s="23"/>
    </row>
    <row r="44" spans="1:39" ht="19.5" customHeight="1">
      <c r="A44" s="14"/>
      <c r="B44" s="48" t="s">
        <v>7</v>
      </c>
      <c r="C44" s="226"/>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7"/>
      <c r="AL44" s="228"/>
      <c r="AM44" s="23"/>
    </row>
    <row r="45" spans="1:39" ht="19.5" customHeight="1" thickBot="1">
      <c r="A45" s="14"/>
      <c r="B45" s="139"/>
      <c r="C45" s="229"/>
      <c r="D45" s="230"/>
      <c r="E45" s="230"/>
      <c r="F45" s="230"/>
      <c r="G45" s="230"/>
      <c r="H45" s="230"/>
      <c r="I45" s="230"/>
      <c r="J45" s="230"/>
      <c r="K45" s="230"/>
      <c r="L45" s="230"/>
      <c r="M45" s="230"/>
      <c r="N45" s="230"/>
      <c r="O45" s="231"/>
      <c r="P45" s="231"/>
      <c r="Q45" s="231"/>
      <c r="R45" s="230"/>
      <c r="S45" s="230"/>
      <c r="T45" s="230"/>
      <c r="U45" s="230"/>
      <c r="V45" s="230"/>
      <c r="W45" s="230"/>
      <c r="X45" s="230"/>
      <c r="Y45" s="230"/>
      <c r="Z45" s="230"/>
      <c r="AA45" s="230"/>
      <c r="AB45" s="230"/>
      <c r="AC45" s="230"/>
      <c r="AD45" s="230"/>
      <c r="AE45" s="230"/>
      <c r="AF45" s="230"/>
      <c r="AG45" s="230"/>
      <c r="AH45" s="230"/>
      <c r="AI45" s="230"/>
      <c r="AJ45" s="230"/>
      <c r="AK45" s="230"/>
      <c r="AL45" s="232"/>
      <c r="AM45" s="23"/>
    </row>
    <row r="46" spans="1:39" ht="19.5" customHeight="1" thickTop="1" thickBot="1">
      <c r="A46" s="14"/>
      <c r="B46" s="6" t="s">
        <v>6</v>
      </c>
      <c r="C46" s="265" t="str">
        <f>PHONETIC(C47)</f>
        <v/>
      </c>
      <c r="D46" s="266"/>
      <c r="E46" s="266"/>
      <c r="F46" s="266"/>
      <c r="G46" s="266"/>
      <c r="H46" s="266"/>
      <c r="I46" s="266"/>
      <c r="J46" s="266"/>
      <c r="K46" s="266"/>
      <c r="L46" s="266"/>
      <c r="M46" s="266"/>
      <c r="N46" s="267"/>
      <c r="O46" s="268" t="s">
        <v>10</v>
      </c>
      <c r="P46" s="269"/>
      <c r="Q46" s="139"/>
      <c r="R46" s="270"/>
      <c r="S46" s="271"/>
      <c r="T46" s="271"/>
      <c r="U46" s="271"/>
      <c r="V46" s="271"/>
      <c r="W46" s="271"/>
      <c r="X46" s="271"/>
      <c r="Y46" s="271"/>
      <c r="Z46" s="272"/>
      <c r="AA46" s="273" t="s">
        <v>11</v>
      </c>
      <c r="AB46" s="274"/>
      <c r="AC46" s="275"/>
      <c r="AD46" s="276"/>
      <c r="AE46" s="277"/>
      <c r="AF46" s="277"/>
      <c r="AG46" s="277"/>
      <c r="AH46" s="277"/>
      <c r="AI46" s="277"/>
      <c r="AJ46" s="277"/>
      <c r="AK46" s="277"/>
      <c r="AL46" s="278"/>
      <c r="AM46" s="23"/>
    </row>
    <row r="47" spans="1:39" ht="19.5" customHeight="1" thickBot="1">
      <c r="A47" s="14"/>
      <c r="B47" s="173" t="s">
        <v>12</v>
      </c>
      <c r="C47" s="279"/>
      <c r="D47" s="280"/>
      <c r="E47" s="280"/>
      <c r="F47" s="280"/>
      <c r="G47" s="280"/>
      <c r="H47" s="280"/>
      <c r="I47" s="280"/>
      <c r="J47" s="280"/>
      <c r="K47" s="280"/>
      <c r="L47" s="280"/>
      <c r="M47" s="280"/>
      <c r="N47" s="281"/>
      <c r="O47" s="285" t="s">
        <v>13</v>
      </c>
      <c r="P47" s="286"/>
      <c r="Q47" s="287"/>
      <c r="R47" s="288"/>
      <c r="S47" s="289"/>
      <c r="T47" s="289"/>
      <c r="U47" s="290"/>
      <c r="V47" s="290"/>
      <c r="W47" s="290"/>
      <c r="X47" s="290"/>
      <c r="Y47" s="290"/>
      <c r="Z47" s="290"/>
      <c r="AA47" s="289"/>
      <c r="AB47" s="289"/>
      <c r="AC47" s="289"/>
      <c r="AD47" s="289"/>
      <c r="AE47" s="289"/>
      <c r="AF47" s="289"/>
      <c r="AG47" s="290"/>
      <c r="AH47" s="290"/>
      <c r="AI47" s="290"/>
      <c r="AJ47" s="290"/>
      <c r="AK47" s="290"/>
      <c r="AL47" s="291"/>
      <c r="AM47" s="23"/>
    </row>
    <row r="48" spans="1:39" ht="19.5" customHeight="1" thickTop="1" thickBot="1">
      <c r="A48" s="14"/>
      <c r="B48" s="139"/>
      <c r="C48" s="282"/>
      <c r="D48" s="283"/>
      <c r="E48" s="283"/>
      <c r="F48" s="283"/>
      <c r="G48" s="283"/>
      <c r="H48" s="283"/>
      <c r="I48" s="283"/>
      <c r="J48" s="283"/>
      <c r="K48" s="283"/>
      <c r="L48" s="283"/>
      <c r="M48" s="283"/>
      <c r="N48" s="284"/>
      <c r="O48" s="285" t="s">
        <v>14</v>
      </c>
      <c r="P48" s="286"/>
      <c r="Q48" s="286"/>
      <c r="R48" s="269"/>
      <c r="S48" s="269"/>
      <c r="T48" s="269"/>
      <c r="U48" s="217" t="s">
        <v>75</v>
      </c>
      <c r="V48" s="218"/>
      <c r="W48" s="218"/>
      <c r="X48" s="218"/>
      <c r="Y48" s="218"/>
      <c r="Z48" s="219"/>
      <c r="AA48" s="220" t="s">
        <v>46</v>
      </c>
      <c r="AB48" s="221"/>
      <c r="AC48" s="221"/>
      <c r="AD48" s="221"/>
      <c r="AE48" s="221"/>
      <c r="AF48" s="222"/>
      <c r="AG48" s="217" t="s">
        <v>47</v>
      </c>
      <c r="AH48" s="218"/>
      <c r="AI48" s="218"/>
      <c r="AJ48" s="218"/>
      <c r="AK48" s="218"/>
      <c r="AL48" s="219"/>
      <c r="AM48" s="23"/>
    </row>
    <row r="49" spans="1:39" ht="15" customHeight="1" thickTop="1" thickBot="1">
      <c r="A49" s="14"/>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23"/>
    </row>
    <row r="50" spans="1:39" ht="19.5" customHeight="1" thickTop="1">
      <c r="A50" s="14"/>
      <c r="B50" s="254" t="s">
        <v>15</v>
      </c>
      <c r="C50" s="256"/>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57"/>
      <c r="AL50" s="258"/>
      <c r="AM50" s="23"/>
    </row>
    <row r="51" spans="1:39" ht="19.5" customHeight="1">
      <c r="A51" s="14"/>
      <c r="B51" s="255"/>
      <c r="C51" s="259"/>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1"/>
      <c r="AM51" s="23"/>
    </row>
    <row r="52" spans="1:39" ht="19.5" customHeight="1">
      <c r="A52" s="14"/>
      <c r="B52" s="255"/>
      <c r="C52" s="259"/>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c r="AL52" s="261"/>
      <c r="AM52" s="23"/>
    </row>
    <row r="53" spans="1:39" ht="19.5" customHeight="1" thickBot="1">
      <c r="A53" s="14"/>
      <c r="B53" s="139"/>
      <c r="C53" s="262"/>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3"/>
      <c r="AL53" s="264"/>
      <c r="AM53" s="23"/>
    </row>
    <row r="54" spans="1:39" ht="25.5" customHeight="1" thickTop="1" thickBot="1">
      <c r="A54" s="14"/>
      <c r="B54" s="89" t="str">
        <f>B1</f>
        <v>Biz《年額》_Ver. 251218</v>
      </c>
      <c r="C54" s="89"/>
      <c r="D54" s="89"/>
      <c r="E54" s="89"/>
      <c r="F54" s="89"/>
      <c r="G54" s="89"/>
      <c r="H54" s="89"/>
      <c r="I54" s="89"/>
      <c r="J54" s="89"/>
      <c r="K54" s="89"/>
      <c r="L54" s="89"/>
      <c r="M54" s="89"/>
      <c r="N54" s="89"/>
      <c r="O54" s="89"/>
      <c r="P54" s="89"/>
      <c r="Q54" s="89"/>
      <c r="R54" s="89"/>
      <c r="S54" s="89"/>
      <c r="T54" s="90" t="s">
        <v>44</v>
      </c>
      <c r="U54" s="90"/>
      <c r="V54" s="90"/>
      <c r="W54" s="90"/>
      <c r="X54" s="90"/>
      <c r="Y54" s="90"/>
      <c r="Z54" s="90"/>
      <c r="AA54" s="90"/>
      <c r="AB54" s="90"/>
      <c r="AC54" s="90"/>
      <c r="AD54" s="90"/>
      <c r="AE54" s="90"/>
      <c r="AF54" s="90"/>
      <c r="AG54" s="90"/>
      <c r="AH54" s="90"/>
      <c r="AI54" s="90"/>
      <c r="AJ54" s="90"/>
      <c r="AK54" s="90"/>
      <c r="AL54" s="90"/>
      <c r="AM54" s="23"/>
    </row>
    <row r="55" spans="1:39" ht="19.5" customHeight="1" thickTop="1">
      <c r="A55" s="14"/>
      <c r="B55" s="42" t="s">
        <v>51</v>
      </c>
      <c r="C55" s="82" t="s">
        <v>42</v>
      </c>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3"/>
    </row>
    <row r="56" spans="1:39" ht="19.5" customHeight="1" thickBot="1">
      <c r="A56" s="14"/>
      <c r="B56" s="43"/>
      <c r="C56" s="82"/>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23"/>
    </row>
    <row r="57" spans="1:39" ht="6" customHeight="1" thickTop="1">
      <c r="A57" s="14"/>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23"/>
    </row>
    <row r="58" spans="1:39" ht="30" customHeight="1" thickBot="1">
      <c r="A58" s="14"/>
      <c r="B58" s="44" t="s">
        <v>53</v>
      </c>
      <c r="C58" s="45"/>
      <c r="D58" s="45"/>
      <c r="E58" s="45"/>
      <c r="F58" s="45"/>
      <c r="G58" s="45"/>
      <c r="H58" s="45"/>
      <c r="I58" s="45"/>
      <c r="J58" s="45"/>
      <c r="K58" s="45"/>
      <c r="L58" s="45"/>
      <c r="M58" s="45"/>
      <c r="N58" s="45"/>
      <c r="O58" s="45"/>
      <c r="P58" s="45"/>
      <c r="Q58" s="45"/>
      <c r="R58" s="45"/>
      <c r="S58" s="45"/>
      <c r="T58" s="45"/>
      <c r="U58" s="45"/>
      <c r="V58" s="45"/>
      <c r="W58" s="46"/>
      <c r="X58" s="46"/>
      <c r="Y58" s="46"/>
      <c r="Z58" s="46"/>
      <c r="AA58" s="46"/>
      <c r="AB58" s="46"/>
      <c r="AC58" s="46"/>
      <c r="AD58" s="46"/>
      <c r="AE58" s="46"/>
      <c r="AF58" s="46"/>
      <c r="AG58" s="46"/>
      <c r="AH58" s="46"/>
      <c r="AI58" s="46"/>
      <c r="AJ58" s="46"/>
      <c r="AK58" s="46"/>
      <c r="AL58" s="47"/>
      <c r="AM58" s="23"/>
    </row>
    <row r="59" spans="1:39" ht="21.75" customHeight="1" thickTop="1">
      <c r="A59" s="14"/>
      <c r="B59" s="30"/>
      <c r="C59" s="49"/>
      <c r="D59" s="50"/>
      <c r="E59" s="50"/>
      <c r="F59" s="50"/>
      <c r="G59" s="50"/>
      <c r="H59" s="53" t="s">
        <v>63</v>
      </c>
      <c r="I59" s="53"/>
      <c r="J59" s="53"/>
      <c r="K59" s="53"/>
      <c r="L59" s="53"/>
      <c r="M59" s="53"/>
      <c r="N59" s="53"/>
      <c r="O59" s="53"/>
      <c r="P59" s="53"/>
      <c r="Q59" s="53"/>
      <c r="R59" s="53"/>
      <c r="S59" s="53"/>
      <c r="T59" s="53"/>
      <c r="U59" s="53"/>
      <c r="V59" s="54"/>
      <c r="W59" s="55">
        <v>5</v>
      </c>
      <c r="X59" s="57" t="s">
        <v>69</v>
      </c>
      <c r="Y59" s="58"/>
      <c r="Z59" s="58"/>
      <c r="AA59" s="58"/>
      <c r="AB59" s="58"/>
      <c r="AC59" s="58"/>
      <c r="AD59" s="58"/>
      <c r="AE59" s="58"/>
      <c r="AF59" s="58"/>
      <c r="AG59" s="58"/>
      <c r="AH59" s="58"/>
      <c r="AI59" s="58"/>
      <c r="AJ59" s="58"/>
      <c r="AK59" s="58"/>
      <c r="AL59" s="59"/>
      <c r="AM59" s="23"/>
    </row>
    <row r="60" spans="1:39" ht="37.5" customHeight="1" thickBot="1">
      <c r="A60" s="14"/>
      <c r="B60" s="48"/>
      <c r="C60" s="51"/>
      <c r="D60" s="52"/>
      <c r="E60" s="52"/>
      <c r="F60" s="52"/>
      <c r="G60" s="52"/>
      <c r="H60" s="24"/>
      <c r="I60" s="25"/>
      <c r="J60" s="25"/>
      <c r="K60" s="25"/>
      <c r="L60" s="64"/>
      <c r="M60" s="24"/>
      <c r="N60" s="25"/>
      <c r="O60" s="25"/>
      <c r="P60" s="25"/>
      <c r="Q60" s="64"/>
      <c r="R60" s="24"/>
      <c r="S60" s="25"/>
      <c r="T60" s="25"/>
      <c r="U60" s="25"/>
      <c r="V60" s="26"/>
      <c r="W60" s="56"/>
      <c r="X60" s="60"/>
      <c r="Y60" s="61"/>
      <c r="Z60" s="61"/>
      <c r="AA60" s="61"/>
      <c r="AB60" s="61"/>
      <c r="AC60" s="61"/>
      <c r="AD60" s="61"/>
      <c r="AE60" s="61"/>
      <c r="AF60" s="61"/>
      <c r="AG60" s="61"/>
      <c r="AH60" s="61"/>
      <c r="AI60" s="61"/>
      <c r="AJ60" s="61"/>
      <c r="AK60" s="61"/>
      <c r="AL60" s="62"/>
      <c r="AM60" s="23"/>
    </row>
    <row r="61" spans="1:39" ht="36" customHeight="1" thickTop="1" thickBot="1">
      <c r="A61" s="14"/>
      <c r="B61" s="3" t="s">
        <v>54</v>
      </c>
      <c r="C61" s="27"/>
      <c r="D61" s="28"/>
      <c r="E61" s="28"/>
      <c r="F61" s="28"/>
      <c r="G61" s="28"/>
      <c r="H61" s="28"/>
      <c r="I61" s="28"/>
      <c r="J61" s="29"/>
      <c r="K61" s="65" t="b">
        <v>0</v>
      </c>
      <c r="L61" s="66"/>
      <c r="M61" s="66"/>
      <c r="N61" s="66"/>
      <c r="O61" s="66"/>
      <c r="P61" s="66"/>
      <c r="Q61" s="67"/>
      <c r="R61" s="23"/>
      <c r="S61" s="23"/>
      <c r="T61" s="23"/>
      <c r="U61" s="23"/>
      <c r="V61" s="23"/>
      <c r="W61" s="68"/>
      <c r="X61" s="63"/>
      <c r="Y61" s="61"/>
      <c r="Z61" s="61"/>
      <c r="AA61" s="61"/>
      <c r="AB61" s="61"/>
      <c r="AC61" s="61"/>
      <c r="AD61" s="61"/>
      <c r="AE61" s="61"/>
      <c r="AF61" s="61"/>
      <c r="AG61" s="61"/>
      <c r="AH61" s="61"/>
      <c r="AI61" s="61"/>
      <c r="AJ61" s="61"/>
      <c r="AK61" s="61"/>
      <c r="AL61" s="62"/>
      <c r="AM61" s="23"/>
    </row>
    <row r="62" spans="1:39" ht="30.75" customHeight="1" thickTop="1" thickBot="1">
      <c r="A62" s="14"/>
      <c r="B62" s="30" t="s">
        <v>65</v>
      </c>
      <c r="C62" s="31" t="s">
        <v>45</v>
      </c>
      <c r="D62" s="32"/>
      <c r="E62" s="32"/>
      <c r="F62" s="32"/>
      <c r="G62" s="32"/>
      <c r="H62" s="32"/>
      <c r="I62" s="32"/>
      <c r="J62" s="33"/>
      <c r="K62" s="30" t="s">
        <v>55</v>
      </c>
      <c r="L62" s="297"/>
      <c r="M62" s="297"/>
      <c r="N62" s="297"/>
      <c r="O62" s="297"/>
      <c r="P62" s="297"/>
      <c r="Q62" s="297"/>
      <c r="R62" s="298"/>
      <c r="S62" s="299" t="s">
        <v>56</v>
      </c>
      <c r="T62" s="300"/>
      <c r="U62" s="300"/>
      <c r="V62" s="301"/>
      <c r="W62" s="91"/>
      <c r="X62" s="34"/>
      <c r="Y62" s="35"/>
      <c r="Z62" s="35"/>
      <c r="AA62" s="35"/>
      <c r="AB62" s="35"/>
      <c r="AC62" s="35"/>
      <c r="AD62" s="35"/>
      <c r="AE62" s="35"/>
      <c r="AF62" s="35"/>
      <c r="AG62" s="35"/>
      <c r="AH62" s="35"/>
      <c r="AI62" s="35"/>
      <c r="AJ62" s="35"/>
      <c r="AK62" s="35"/>
      <c r="AL62" s="36"/>
      <c r="AM62" s="23"/>
    </row>
    <row r="63" spans="1:39" ht="36" customHeight="1" thickTop="1" thickBot="1">
      <c r="A63" s="14"/>
      <c r="B63" s="31"/>
      <c r="C63" s="40" t="str">
        <f>IF(C61="","",(IF(K61=FALSE,EDATE(C61,1),EDATE(C61,0))))</f>
        <v/>
      </c>
      <c r="D63" s="41"/>
      <c r="E63" s="41"/>
      <c r="F63" s="41"/>
      <c r="G63" s="41"/>
      <c r="H63" s="41"/>
      <c r="I63" s="41"/>
      <c r="J63" s="41"/>
      <c r="K63" s="27"/>
      <c r="L63" s="28"/>
      <c r="M63" s="28"/>
      <c r="N63" s="28"/>
      <c r="O63" s="28"/>
      <c r="P63" s="28"/>
      <c r="Q63" s="28"/>
      <c r="R63" s="29"/>
      <c r="S63" s="302" t="e">
        <f>DATEDIF(C63,K63,"M")+1</f>
        <v>#VALUE!</v>
      </c>
      <c r="T63" s="302"/>
      <c r="U63" s="302"/>
      <c r="V63" s="303"/>
      <c r="W63" s="91"/>
      <c r="X63" s="37"/>
      <c r="Y63" s="38"/>
      <c r="Z63" s="38"/>
      <c r="AA63" s="38"/>
      <c r="AB63" s="38"/>
      <c r="AC63" s="38"/>
      <c r="AD63" s="38"/>
      <c r="AE63" s="38"/>
      <c r="AF63" s="38"/>
      <c r="AG63" s="38"/>
      <c r="AH63" s="38"/>
      <c r="AI63" s="38"/>
      <c r="AJ63" s="38"/>
      <c r="AK63" s="38"/>
      <c r="AL63" s="39"/>
      <c r="AM63" s="23"/>
    </row>
    <row r="64" spans="1:39" ht="17.25" customHeight="1" thickTop="1">
      <c r="A64" s="14"/>
      <c r="B64" s="304" t="s">
        <v>36</v>
      </c>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6"/>
      <c r="AM64" s="23"/>
    </row>
    <row r="65" spans="1:39" s="7" customFormat="1" ht="19.5" customHeight="1">
      <c r="A65" s="14"/>
      <c r="B65" s="69" t="s">
        <v>76</v>
      </c>
      <c r="C65" s="70"/>
      <c r="D65" s="70"/>
      <c r="E65" s="70"/>
      <c r="F65" s="70"/>
      <c r="G65" s="70"/>
      <c r="H65" s="70"/>
      <c r="I65" s="70"/>
      <c r="J65" s="70"/>
      <c r="K65" s="70"/>
      <c r="L65" s="70"/>
      <c r="M65" s="70"/>
      <c r="N65" s="70"/>
      <c r="O65" s="70"/>
      <c r="P65" s="70"/>
      <c r="Q65" s="70"/>
      <c r="R65" s="70"/>
      <c r="S65" s="70"/>
      <c r="T65" s="70"/>
      <c r="U65" s="292" t="s">
        <v>16</v>
      </c>
      <c r="V65" s="293"/>
      <c r="W65" s="293"/>
      <c r="X65" s="293"/>
      <c r="Y65" s="293"/>
      <c r="Z65" s="293"/>
      <c r="AA65" s="293"/>
      <c r="AB65" s="293"/>
      <c r="AC65" s="293"/>
      <c r="AD65" s="293"/>
      <c r="AE65" s="293"/>
      <c r="AF65" s="293"/>
      <c r="AG65" s="293"/>
      <c r="AH65" s="293"/>
      <c r="AI65" s="293"/>
      <c r="AJ65" s="293"/>
      <c r="AK65" s="293"/>
      <c r="AL65" s="294"/>
      <c r="AM65" s="23"/>
    </row>
    <row r="66" spans="1:39" s="7" customFormat="1" ht="19.5" customHeight="1">
      <c r="A66" s="14"/>
      <c r="B66" s="71"/>
      <c r="C66" s="72"/>
      <c r="D66" s="72"/>
      <c r="E66" s="72"/>
      <c r="F66" s="72"/>
      <c r="G66" s="72"/>
      <c r="H66" s="72"/>
      <c r="I66" s="72"/>
      <c r="J66" s="72"/>
      <c r="K66" s="72"/>
      <c r="L66" s="72"/>
      <c r="M66" s="72"/>
      <c r="N66" s="72"/>
      <c r="O66" s="72"/>
      <c r="P66" s="72"/>
      <c r="Q66" s="72"/>
      <c r="R66" s="72"/>
      <c r="S66" s="72"/>
      <c r="T66" s="72"/>
      <c r="U66" s="292" t="s">
        <v>17</v>
      </c>
      <c r="V66" s="293"/>
      <c r="W66" s="295"/>
      <c r="X66" s="296" t="s">
        <v>18</v>
      </c>
      <c r="Y66" s="293"/>
      <c r="Z66" s="295"/>
      <c r="AA66" s="296" t="s">
        <v>19</v>
      </c>
      <c r="AB66" s="293"/>
      <c r="AC66" s="295"/>
      <c r="AD66" s="296" t="s">
        <v>20</v>
      </c>
      <c r="AE66" s="293"/>
      <c r="AF66" s="295"/>
      <c r="AG66" s="296" t="s">
        <v>21</v>
      </c>
      <c r="AH66" s="293"/>
      <c r="AI66" s="294"/>
      <c r="AJ66" s="292" t="s">
        <v>22</v>
      </c>
      <c r="AK66" s="293"/>
      <c r="AL66" s="294"/>
      <c r="AM66" s="23"/>
    </row>
    <row r="67" spans="1:39" s="7" customFormat="1" ht="19.5" customHeight="1" thickBot="1">
      <c r="A67" s="14"/>
      <c r="B67" s="2" t="s">
        <v>23</v>
      </c>
      <c r="C67" s="321" t="s">
        <v>57</v>
      </c>
      <c r="D67" s="322"/>
      <c r="E67" s="322"/>
      <c r="F67" s="322"/>
      <c r="G67" s="322"/>
      <c r="H67" s="322"/>
      <c r="I67" s="322"/>
      <c r="J67" s="322"/>
      <c r="K67" s="322"/>
      <c r="L67" s="322"/>
      <c r="M67" s="322"/>
      <c r="N67" s="322"/>
      <c r="O67" s="322"/>
      <c r="P67" s="322"/>
      <c r="Q67" s="322"/>
      <c r="R67" s="322"/>
      <c r="S67" s="322"/>
      <c r="T67" s="323"/>
      <c r="U67" s="324">
        <f>IF(W59&lt;&gt;1,1,0)</f>
        <v>1</v>
      </c>
      <c r="V67" s="325"/>
      <c r="W67" s="325"/>
      <c r="X67" s="325"/>
      <c r="Y67" s="325"/>
      <c r="Z67" s="325"/>
      <c r="AA67" s="325"/>
      <c r="AB67" s="325"/>
      <c r="AC67" s="325"/>
      <c r="AD67" s="325"/>
      <c r="AE67" s="325"/>
      <c r="AF67" s="325"/>
      <c r="AG67" s="325"/>
      <c r="AH67" s="325"/>
      <c r="AI67" s="326"/>
      <c r="AJ67" s="327">
        <f>IF(U67=0,"",U67)</f>
        <v>1</v>
      </c>
      <c r="AK67" s="293"/>
      <c r="AL67" s="294"/>
      <c r="AM67" s="23"/>
    </row>
    <row r="68" spans="1:39" s="7" customFormat="1" ht="19.5" customHeight="1" thickTop="1">
      <c r="A68" s="14"/>
      <c r="B68" s="254" t="s">
        <v>24</v>
      </c>
      <c r="C68" s="328" t="s">
        <v>35</v>
      </c>
      <c r="D68" s="329"/>
      <c r="E68" s="329"/>
      <c r="F68" s="329"/>
      <c r="G68" s="329"/>
      <c r="H68" s="329"/>
      <c r="I68" s="329"/>
      <c r="J68" s="329"/>
      <c r="K68" s="329"/>
      <c r="L68" s="329"/>
      <c r="M68" s="329"/>
      <c r="N68" s="329"/>
      <c r="O68" s="329"/>
      <c r="P68" s="329"/>
      <c r="Q68" s="329"/>
      <c r="R68" s="329"/>
      <c r="S68" s="329"/>
      <c r="T68" s="329"/>
      <c r="U68" s="330"/>
      <c r="V68" s="331"/>
      <c r="W68" s="332"/>
      <c r="X68" s="333"/>
      <c r="Y68" s="331"/>
      <c r="Z68" s="332"/>
      <c r="AA68" s="333"/>
      <c r="AB68" s="331"/>
      <c r="AC68" s="332"/>
      <c r="AD68" s="333"/>
      <c r="AE68" s="331"/>
      <c r="AF68" s="332"/>
      <c r="AG68" s="333"/>
      <c r="AH68" s="331"/>
      <c r="AI68" s="334"/>
      <c r="AJ68" s="307" t="str">
        <f>IF(SUM(U68:AI68)=0,"",SUM(U68:AI68))</f>
        <v/>
      </c>
      <c r="AK68" s="308"/>
      <c r="AL68" s="309"/>
      <c r="AM68" s="23"/>
    </row>
    <row r="69" spans="1:39" s="7" customFormat="1" ht="19.5" customHeight="1">
      <c r="A69" s="14"/>
      <c r="B69" s="255"/>
      <c r="C69" s="15" t="s">
        <v>25</v>
      </c>
      <c r="D69" s="16"/>
      <c r="E69" s="16"/>
      <c r="F69" s="16"/>
      <c r="G69" s="16"/>
      <c r="H69" s="16"/>
      <c r="I69" s="16"/>
      <c r="J69" s="16"/>
      <c r="K69" s="16"/>
      <c r="L69" s="16"/>
      <c r="M69" s="16"/>
      <c r="N69" s="16"/>
      <c r="O69" s="16"/>
      <c r="P69" s="16"/>
      <c r="Q69" s="16"/>
      <c r="R69" s="16"/>
      <c r="S69" s="16"/>
      <c r="T69" s="16"/>
      <c r="U69" s="310"/>
      <c r="V69" s="311"/>
      <c r="W69" s="312"/>
      <c r="X69" s="313"/>
      <c r="Y69" s="311"/>
      <c r="Z69" s="312"/>
      <c r="AA69" s="313"/>
      <c r="AB69" s="311"/>
      <c r="AC69" s="312"/>
      <c r="AD69" s="314" t="s">
        <v>26</v>
      </c>
      <c r="AE69" s="315"/>
      <c r="AF69" s="316"/>
      <c r="AG69" s="313"/>
      <c r="AH69" s="311"/>
      <c r="AI69" s="317"/>
      <c r="AJ69" s="318" t="str">
        <f t="shared" ref="AJ69:AJ76" si="0">IF(SUM(U69:AI69)=0,"",SUM(U69:AI69))</f>
        <v/>
      </c>
      <c r="AK69" s="319"/>
      <c r="AL69" s="320"/>
      <c r="AM69" s="23"/>
    </row>
    <row r="70" spans="1:39" s="7" customFormat="1" ht="19.5" customHeight="1">
      <c r="A70" s="14"/>
      <c r="B70" s="255"/>
      <c r="C70" s="346" t="s">
        <v>27</v>
      </c>
      <c r="D70" s="347"/>
      <c r="E70" s="347"/>
      <c r="F70" s="347"/>
      <c r="G70" s="347"/>
      <c r="H70" s="347"/>
      <c r="I70" s="347"/>
      <c r="J70" s="347"/>
      <c r="K70" s="347"/>
      <c r="L70" s="347"/>
      <c r="M70" s="347"/>
      <c r="N70" s="347"/>
      <c r="O70" s="347"/>
      <c r="P70" s="347"/>
      <c r="Q70" s="347"/>
      <c r="R70" s="347"/>
      <c r="S70" s="347"/>
      <c r="T70" s="347"/>
      <c r="U70" s="354"/>
      <c r="V70" s="355"/>
      <c r="W70" s="356"/>
      <c r="X70" s="357"/>
      <c r="Y70" s="355"/>
      <c r="Z70" s="356"/>
      <c r="AA70" s="357"/>
      <c r="AB70" s="355"/>
      <c r="AC70" s="356"/>
      <c r="AD70" s="357"/>
      <c r="AE70" s="355"/>
      <c r="AF70" s="356"/>
      <c r="AG70" s="357"/>
      <c r="AH70" s="355"/>
      <c r="AI70" s="358"/>
      <c r="AJ70" s="335" t="str">
        <f t="shared" si="0"/>
        <v/>
      </c>
      <c r="AK70" s="336"/>
      <c r="AL70" s="337"/>
      <c r="AM70" s="23"/>
    </row>
    <row r="71" spans="1:39" s="7" customFormat="1" ht="19.5" customHeight="1">
      <c r="A71" s="14"/>
      <c r="B71" s="30" t="s">
        <v>58</v>
      </c>
      <c r="C71" s="338" t="s">
        <v>59</v>
      </c>
      <c r="D71" s="339"/>
      <c r="E71" s="339"/>
      <c r="F71" s="339"/>
      <c r="G71" s="339"/>
      <c r="H71" s="339"/>
      <c r="I71" s="339"/>
      <c r="J71" s="339"/>
      <c r="K71" s="339"/>
      <c r="L71" s="339"/>
      <c r="M71" s="339"/>
      <c r="N71" s="339"/>
      <c r="O71" s="339"/>
      <c r="P71" s="339"/>
      <c r="Q71" s="339"/>
      <c r="R71" s="339"/>
      <c r="S71" s="339"/>
      <c r="T71" s="339"/>
      <c r="U71" s="340"/>
      <c r="V71" s="341"/>
      <c r="W71" s="341"/>
      <c r="X71" s="341"/>
      <c r="Y71" s="341"/>
      <c r="Z71" s="341"/>
      <c r="AA71" s="341"/>
      <c r="AB71" s="341"/>
      <c r="AC71" s="341"/>
      <c r="AD71" s="341"/>
      <c r="AE71" s="341"/>
      <c r="AF71" s="341"/>
      <c r="AG71" s="341"/>
      <c r="AH71" s="341"/>
      <c r="AI71" s="342"/>
      <c r="AJ71" s="343" t="str">
        <f t="shared" si="0"/>
        <v/>
      </c>
      <c r="AK71" s="344"/>
      <c r="AL71" s="345"/>
      <c r="AM71" s="23"/>
    </row>
    <row r="72" spans="1:39" s="7" customFormat="1" ht="19.5" customHeight="1">
      <c r="A72" s="14"/>
      <c r="B72" s="48"/>
      <c r="C72" s="346" t="s">
        <v>28</v>
      </c>
      <c r="D72" s="347"/>
      <c r="E72" s="347"/>
      <c r="F72" s="347"/>
      <c r="G72" s="347"/>
      <c r="H72" s="347"/>
      <c r="I72" s="347"/>
      <c r="J72" s="347"/>
      <c r="K72" s="347"/>
      <c r="L72" s="347"/>
      <c r="M72" s="347"/>
      <c r="N72" s="347"/>
      <c r="O72" s="347"/>
      <c r="P72" s="347"/>
      <c r="Q72" s="347"/>
      <c r="R72" s="347"/>
      <c r="S72" s="347"/>
      <c r="T72" s="347"/>
      <c r="U72" s="348"/>
      <c r="V72" s="349"/>
      <c r="W72" s="350"/>
      <c r="X72" s="351"/>
      <c r="Y72" s="349"/>
      <c r="Z72" s="350"/>
      <c r="AA72" s="351"/>
      <c r="AB72" s="349"/>
      <c r="AC72" s="350"/>
      <c r="AD72" s="352" t="s">
        <v>26</v>
      </c>
      <c r="AE72" s="353"/>
      <c r="AF72" s="353"/>
      <c r="AG72" s="313"/>
      <c r="AH72" s="311"/>
      <c r="AI72" s="317"/>
      <c r="AJ72" s="359" t="str">
        <f t="shared" si="0"/>
        <v/>
      </c>
      <c r="AK72" s="360"/>
      <c r="AL72" s="361"/>
      <c r="AM72" s="23"/>
    </row>
    <row r="73" spans="1:39" s="7" customFormat="1" ht="19.5" customHeight="1">
      <c r="A73" s="14"/>
      <c r="B73" s="48"/>
      <c r="C73" s="15" t="s">
        <v>29</v>
      </c>
      <c r="D73" s="16"/>
      <c r="E73" s="16"/>
      <c r="F73" s="16"/>
      <c r="G73" s="16"/>
      <c r="H73" s="16"/>
      <c r="I73" s="16"/>
      <c r="J73" s="16"/>
      <c r="K73" s="16"/>
      <c r="L73" s="16"/>
      <c r="M73" s="16"/>
      <c r="N73" s="16"/>
      <c r="O73" s="16"/>
      <c r="P73" s="16"/>
      <c r="Q73" s="16"/>
      <c r="R73" s="16"/>
      <c r="S73" s="16"/>
      <c r="T73" s="16"/>
      <c r="U73" s="310"/>
      <c r="V73" s="311"/>
      <c r="W73" s="312"/>
      <c r="X73" s="313"/>
      <c r="Y73" s="311"/>
      <c r="Z73" s="312"/>
      <c r="AA73" s="314" t="s">
        <v>26</v>
      </c>
      <c r="AB73" s="362"/>
      <c r="AC73" s="363"/>
      <c r="AD73" s="313"/>
      <c r="AE73" s="311"/>
      <c r="AF73" s="311"/>
      <c r="AG73" s="314" t="s">
        <v>26</v>
      </c>
      <c r="AH73" s="315"/>
      <c r="AI73" s="364"/>
      <c r="AJ73" s="318" t="str">
        <f t="shared" si="0"/>
        <v/>
      </c>
      <c r="AK73" s="319"/>
      <c r="AL73" s="320"/>
      <c r="AM73" s="23"/>
    </row>
    <row r="74" spans="1:39" s="7" customFormat="1" ht="19.5" customHeight="1">
      <c r="A74" s="14"/>
      <c r="B74" s="48"/>
      <c r="C74" s="346" t="s">
        <v>149</v>
      </c>
      <c r="D74" s="401"/>
      <c r="E74" s="401"/>
      <c r="F74" s="401"/>
      <c r="G74" s="401"/>
      <c r="H74" s="401"/>
      <c r="I74" s="401"/>
      <c r="J74" s="401"/>
      <c r="K74" s="401"/>
      <c r="L74" s="401"/>
      <c r="M74" s="401"/>
      <c r="N74" s="401"/>
      <c r="O74" s="401"/>
      <c r="P74" s="401"/>
      <c r="Q74" s="401"/>
      <c r="R74" s="401"/>
      <c r="S74" s="401"/>
      <c r="T74" s="402"/>
      <c r="U74" s="310"/>
      <c r="V74" s="406"/>
      <c r="W74" s="407"/>
      <c r="X74" s="313"/>
      <c r="Y74" s="311"/>
      <c r="Z74" s="312"/>
      <c r="AA74" s="313"/>
      <c r="AB74" s="406"/>
      <c r="AC74" s="407"/>
      <c r="AD74" s="314" t="s">
        <v>26</v>
      </c>
      <c r="AE74" s="362"/>
      <c r="AF74" s="363"/>
      <c r="AG74" s="313"/>
      <c r="AH74" s="311"/>
      <c r="AI74" s="317"/>
      <c r="AJ74" s="318" t="str">
        <f t="shared" ref="AJ74" si="1">IF(SUM(U74:AI74)=0,"",SUM(U74:AI74))</f>
        <v/>
      </c>
      <c r="AK74" s="319"/>
      <c r="AL74" s="320"/>
      <c r="AM74" s="23"/>
    </row>
    <row r="75" spans="1:39" s="7" customFormat="1" ht="19.5" customHeight="1">
      <c r="A75" s="14"/>
      <c r="B75" s="48"/>
      <c r="C75" s="15" t="s">
        <v>30</v>
      </c>
      <c r="D75" s="16"/>
      <c r="E75" s="16"/>
      <c r="F75" s="16"/>
      <c r="G75" s="16"/>
      <c r="H75" s="16"/>
      <c r="I75" s="16"/>
      <c r="J75" s="16"/>
      <c r="K75" s="16"/>
      <c r="L75" s="16"/>
      <c r="M75" s="16"/>
      <c r="N75" s="16"/>
      <c r="O75" s="16"/>
      <c r="P75" s="16"/>
      <c r="Q75" s="16"/>
      <c r="R75" s="16"/>
      <c r="S75" s="16"/>
      <c r="T75" s="16"/>
      <c r="U75" s="310"/>
      <c r="V75" s="311"/>
      <c r="W75" s="312"/>
      <c r="X75" s="313"/>
      <c r="Y75" s="311"/>
      <c r="Z75" s="312"/>
      <c r="AA75" s="313"/>
      <c r="AB75" s="311"/>
      <c r="AC75" s="312"/>
      <c r="AD75" s="314" t="s">
        <v>26</v>
      </c>
      <c r="AE75" s="315"/>
      <c r="AF75" s="315"/>
      <c r="AG75" s="314" t="s">
        <v>26</v>
      </c>
      <c r="AH75" s="315"/>
      <c r="AI75" s="364"/>
      <c r="AJ75" s="359" t="str">
        <f t="shared" si="0"/>
        <v/>
      </c>
      <c r="AK75" s="360"/>
      <c r="AL75" s="361"/>
      <c r="AM75" s="23"/>
    </row>
    <row r="76" spans="1:39" s="7" customFormat="1" ht="19.5" customHeight="1">
      <c r="A76" s="14"/>
      <c r="B76" s="31"/>
      <c r="C76" s="365" t="s">
        <v>37</v>
      </c>
      <c r="D76" s="366"/>
      <c r="E76" s="366"/>
      <c r="F76" s="366"/>
      <c r="G76" s="366"/>
      <c r="H76" s="366"/>
      <c r="I76" s="366"/>
      <c r="J76" s="366"/>
      <c r="K76" s="366"/>
      <c r="L76" s="366"/>
      <c r="M76" s="366"/>
      <c r="N76" s="366"/>
      <c r="O76" s="366"/>
      <c r="P76" s="366"/>
      <c r="Q76" s="366"/>
      <c r="R76" s="366"/>
      <c r="S76" s="366"/>
      <c r="T76" s="366"/>
      <c r="U76" s="367" t="s">
        <v>26</v>
      </c>
      <c r="V76" s="368"/>
      <c r="W76" s="369"/>
      <c r="X76" s="370"/>
      <c r="Y76" s="371"/>
      <c r="Z76" s="372"/>
      <c r="AA76" s="373" t="s">
        <v>26</v>
      </c>
      <c r="AB76" s="368"/>
      <c r="AC76" s="369"/>
      <c r="AD76" s="374" t="s">
        <v>26</v>
      </c>
      <c r="AE76" s="375"/>
      <c r="AF76" s="375"/>
      <c r="AG76" s="374" t="s">
        <v>26</v>
      </c>
      <c r="AH76" s="375"/>
      <c r="AI76" s="376"/>
      <c r="AJ76" s="377" t="str">
        <f t="shared" si="0"/>
        <v/>
      </c>
      <c r="AK76" s="378"/>
      <c r="AL76" s="379"/>
      <c r="AM76" s="23"/>
    </row>
    <row r="77" spans="1:39" s="7" customFormat="1" ht="19.5" customHeight="1">
      <c r="A77" s="14"/>
      <c r="B77" s="147" t="s">
        <v>34</v>
      </c>
      <c r="C77" s="338" t="s">
        <v>82</v>
      </c>
      <c r="D77" s="339"/>
      <c r="E77" s="339"/>
      <c r="F77" s="339"/>
      <c r="G77" s="339"/>
      <c r="H77" s="339"/>
      <c r="I77" s="339"/>
      <c r="J77" s="339"/>
      <c r="K77" s="339"/>
      <c r="L77" s="339"/>
      <c r="M77" s="339"/>
      <c r="N77" s="339"/>
      <c r="O77" s="339"/>
      <c r="P77" s="339"/>
      <c r="Q77" s="339"/>
      <c r="R77" s="339"/>
      <c r="S77" s="339"/>
      <c r="T77" s="339"/>
      <c r="U77" s="408"/>
      <c r="V77" s="409"/>
      <c r="W77" s="409"/>
      <c r="X77" s="409"/>
      <c r="Y77" s="409"/>
      <c r="Z77" s="409"/>
      <c r="AA77" s="409"/>
      <c r="AB77" s="409"/>
      <c r="AC77" s="409"/>
      <c r="AD77" s="409"/>
      <c r="AE77" s="409"/>
      <c r="AF77" s="409"/>
      <c r="AG77" s="409"/>
      <c r="AH77" s="409"/>
      <c r="AI77" s="410"/>
      <c r="AJ77" s="411" t="str">
        <f t="shared" ref="AJ77:AJ90" si="2">IF(U77=0,"",U77)</f>
        <v/>
      </c>
      <c r="AK77" s="308"/>
      <c r="AL77" s="309"/>
      <c r="AM77" s="23"/>
    </row>
    <row r="78" spans="1:39" s="7" customFormat="1" ht="19.5" customHeight="1">
      <c r="A78" s="14"/>
      <c r="B78" s="396"/>
      <c r="C78" s="346" t="s">
        <v>83</v>
      </c>
      <c r="D78" s="347"/>
      <c r="E78" s="347"/>
      <c r="F78" s="347"/>
      <c r="G78" s="347"/>
      <c r="H78" s="347"/>
      <c r="I78" s="347"/>
      <c r="J78" s="347"/>
      <c r="K78" s="347"/>
      <c r="L78" s="347"/>
      <c r="M78" s="347"/>
      <c r="N78" s="347"/>
      <c r="O78" s="347"/>
      <c r="P78" s="347"/>
      <c r="Q78" s="347"/>
      <c r="R78" s="347"/>
      <c r="S78" s="347"/>
      <c r="T78" s="347"/>
      <c r="U78" s="20"/>
      <c r="V78" s="21"/>
      <c r="W78" s="21"/>
      <c r="X78" s="21"/>
      <c r="Y78" s="21"/>
      <c r="Z78" s="21"/>
      <c r="AA78" s="21"/>
      <c r="AB78" s="21"/>
      <c r="AC78" s="21"/>
      <c r="AD78" s="21"/>
      <c r="AE78" s="21"/>
      <c r="AF78" s="21"/>
      <c r="AG78" s="21"/>
      <c r="AH78" s="21"/>
      <c r="AI78" s="22"/>
      <c r="AJ78" s="393" t="str">
        <f t="shared" ref="AJ78" si="3">IF(U78=0,"",U78)</f>
        <v/>
      </c>
      <c r="AK78" s="394"/>
      <c r="AL78" s="395"/>
      <c r="AM78" s="23"/>
    </row>
    <row r="79" spans="1:39" s="7" customFormat="1" ht="19.5" customHeight="1">
      <c r="A79" s="14"/>
      <c r="B79" s="396"/>
      <c r="C79" s="15" t="s">
        <v>84</v>
      </c>
      <c r="D79" s="16"/>
      <c r="E79" s="16"/>
      <c r="F79" s="16"/>
      <c r="G79" s="16"/>
      <c r="H79" s="16"/>
      <c r="I79" s="16"/>
      <c r="J79" s="16"/>
      <c r="K79" s="16"/>
      <c r="L79" s="16"/>
      <c r="M79" s="16"/>
      <c r="N79" s="16"/>
      <c r="O79" s="16"/>
      <c r="P79" s="16"/>
      <c r="Q79" s="16"/>
      <c r="R79" s="16"/>
      <c r="S79" s="16"/>
      <c r="T79" s="16"/>
      <c r="U79" s="20"/>
      <c r="V79" s="21"/>
      <c r="W79" s="21"/>
      <c r="X79" s="21"/>
      <c r="Y79" s="21"/>
      <c r="Z79" s="21"/>
      <c r="AA79" s="21"/>
      <c r="AB79" s="21"/>
      <c r="AC79" s="21"/>
      <c r="AD79" s="21"/>
      <c r="AE79" s="21"/>
      <c r="AF79" s="21"/>
      <c r="AG79" s="21"/>
      <c r="AH79" s="21"/>
      <c r="AI79" s="22"/>
      <c r="AJ79" s="17" t="str">
        <f t="shared" si="2"/>
        <v/>
      </c>
      <c r="AK79" s="18"/>
      <c r="AL79" s="19"/>
      <c r="AM79" s="23"/>
    </row>
    <row r="80" spans="1:39" s="7" customFormat="1" ht="19.5" customHeight="1">
      <c r="A80" s="14"/>
      <c r="B80" s="396"/>
      <c r="C80" s="346" t="s">
        <v>85</v>
      </c>
      <c r="D80" s="347"/>
      <c r="E80" s="347"/>
      <c r="F80" s="347"/>
      <c r="G80" s="347"/>
      <c r="H80" s="347"/>
      <c r="I80" s="347"/>
      <c r="J80" s="347"/>
      <c r="K80" s="347"/>
      <c r="L80" s="347"/>
      <c r="M80" s="347"/>
      <c r="N80" s="347"/>
      <c r="O80" s="347"/>
      <c r="P80" s="347"/>
      <c r="Q80" s="347"/>
      <c r="R80" s="347"/>
      <c r="S80" s="347"/>
      <c r="T80" s="347"/>
      <c r="U80" s="20"/>
      <c r="V80" s="21"/>
      <c r="W80" s="21"/>
      <c r="X80" s="21"/>
      <c r="Y80" s="21"/>
      <c r="Z80" s="21"/>
      <c r="AA80" s="21"/>
      <c r="AB80" s="21"/>
      <c r="AC80" s="21"/>
      <c r="AD80" s="21"/>
      <c r="AE80" s="21"/>
      <c r="AF80" s="21"/>
      <c r="AG80" s="21"/>
      <c r="AH80" s="21"/>
      <c r="AI80" s="22"/>
      <c r="AJ80" s="393" t="str">
        <f t="shared" si="2"/>
        <v/>
      </c>
      <c r="AK80" s="394"/>
      <c r="AL80" s="395"/>
      <c r="AM80" s="23"/>
    </row>
    <row r="81" spans="1:39" s="7" customFormat="1" ht="19.5" customHeight="1">
      <c r="A81" s="14"/>
      <c r="B81" s="396"/>
      <c r="C81" s="15" t="s">
        <v>80</v>
      </c>
      <c r="D81" s="16"/>
      <c r="E81" s="16"/>
      <c r="F81" s="16"/>
      <c r="G81" s="16"/>
      <c r="H81" s="16"/>
      <c r="I81" s="16"/>
      <c r="J81" s="16"/>
      <c r="K81" s="16"/>
      <c r="L81" s="16"/>
      <c r="M81" s="16"/>
      <c r="N81" s="16"/>
      <c r="O81" s="16"/>
      <c r="P81" s="16"/>
      <c r="Q81" s="16"/>
      <c r="R81" s="16"/>
      <c r="S81" s="16"/>
      <c r="T81" s="16"/>
      <c r="U81" s="20"/>
      <c r="V81" s="21"/>
      <c r="W81" s="21"/>
      <c r="X81" s="21"/>
      <c r="Y81" s="21"/>
      <c r="Z81" s="21"/>
      <c r="AA81" s="21"/>
      <c r="AB81" s="21"/>
      <c r="AC81" s="21"/>
      <c r="AD81" s="21"/>
      <c r="AE81" s="21"/>
      <c r="AF81" s="21"/>
      <c r="AG81" s="21"/>
      <c r="AH81" s="21"/>
      <c r="AI81" s="22"/>
      <c r="AJ81" s="17" t="str">
        <f t="shared" ref="AJ81:AJ83" si="4">IF(U81=0,"",U81)</f>
        <v/>
      </c>
      <c r="AK81" s="18"/>
      <c r="AL81" s="19"/>
      <c r="AM81" s="23"/>
    </row>
    <row r="82" spans="1:39" s="7" customFormat="1" ht="19.5" customHeight="1">
      <c r="A82" s="14"/>
      <c r="B82" s="396"/>
      <c r="C82" s="346" t="s">
        <v>87</v>
      </c>
      <c r="D82" s="347"/>
      <c r="E82" s="347"/>
      <c r="F82" s="347"/>
      <c r="G82" s="347"/>
      <c r="H82" s="347"/>
      <c r="I82" s="347"/>
      <c r="J82" s="347"/>
      <c r="K82" s="347"/>
      <c r="L82" s="347"/>
      <c r="M82" s="347"/>
      <c r="N82" s="347"/>
      <c r="O82" s="347"/>
      <c r="P82" s="347"/>
      <c r="Q82" s="347"/>
      <c r="R82" s="347"/>
      <c r="S82" s="347"/>
      <c r="T82" s="347"/>
      <c r="U82" s="20"/>
      <c r="V82" s="21"/>
      <c r="W82" s="21"/>
      <c r="X82" s="21"/>
      <c r="Y82" s="21"/>
      <c r="Z82" s="21"/>
      <c r="AA82" s="21"/>
      <c r="AB82" s="21"/>
      <c r="AC82" s="21"/>
      <c r="AD82" s="21"/>
      <c r="AE82" s="21"/>
      <c r="AF82" s="21"/>
      <c r="AG82" s="21"/>
      <c r="AH82" s="21"/>
      <c r="AI82" s="22"/>
      <c r="AJ82" s="393" t="str">
        <f t="shared" si="4"/>
        <v/>
      </c>
      <c r="AK82" s="394"/>
      <c r="AL82" s="395"/>
      <c r="AM82" s="23"/>
    </row>
    <row r="83" spans="1:39" s="7" customFormat="1" ht="19.5" customHeight="1">
      <c r="A83" s="14"/>
      <c r="B83" s="396"/>
      <c r="C83" s="15" t="s">
        <v>86</v>
      </c>
      <c r="D83" s="16"/>
      <c r="E83" s="16"/>
      <c r="F83" s="16"/>
      <c r="G83" s="16"/>
      <c r="H83" s="16"/>
      <c r="I83" s="16"/>
      <c r="J83" s="16"/>
      <c r="K83" s="16"/>
      <c r="L83" s="16"/>
      <c r="M83" s="16"/>
      <c r="N83" s="16"/>
      <c r="O83" s="16"/>
      <c r="P83" s="16"/>
      <c r="Q83" s="16"/>
      <c r="R83" s="16"/>
      <c r="S83" s="16"/>
      <c r="T83" s="16"/>
      <c r="U83" s="20"/>
      <c r="V83" s="21"/>
      <c r="W83" s="21"/>
      <c r="X83" s="21"/>
      <c r="Y83" s="21"/>
      <c r="Z83" s="21"/>
      <c r="AA83" s="21"/>
      <c r="AB83" s="21"/>
      <c r="AC83" s="21"/>
      <c r="AD83" s="21"/>
      <c r="AE83" s="21"/>
      <c r="AF83" s="21"/>
      <c r="AG83" s="21"/>
      <c r="AH83" s="21"/>
      <c r="AI83" s="22"/>
      <c r="AJ83" s="17" t="str">
        <f t="shared" si="4"/>
        <v/>
      </c>
      <c r="AK83" s="18"/>
      <c r="AL83" s="19"/>
      <c r="AM83" s="23"/>
    </row>
    <row r="84" spans="1:39" s="7" customFormat="1" ht="19.5" customHeight="1">
      <c r="A84" s="14"/>
      <c r="B84" s="396"/>
      <c r="C84" s="346" t="s">
        <v>79</v>
      </c>
      <c r="D84" s="401"/>
      <c r="E84" s="401"/>
      <c r="F84" s="401"/>
      <c r="G84" s="401"/>
      <c r="H84" s="401"/>
      <c r="I84" s="401"/>
      <c r="J84" s="401"/>
      <c r="K84" s="401"/>
      <c r="L84" s="401"/>
      <c r="M84" s="401"/>
      <c r="N84" s="401"/>
      <c r="O84" s="401"/>
      <c r="P84" s="401"/>
      <c r="Q84" s="401"/>
      <c r="R84" s="401"/>
      <c r="S84" s="401"/>
      <c r="T84" s="402"/>
      <c r="U84" s="20"/>
      <c r="V84" s="21"/>
      <c r="W84" s="21"/>
      <c r="X84" s="21"/>
      <c r="Y84" s="21"/>
      <c r="Z84" s="21"/>
      <c r="AA84" s="21"/>
      <c r="AB84" s="21"/>
      <c r="AC84" s="21"/>
      <c r="AD84" s="21"/>
      <c r="AE84" s="21"/>
      <c r="AF84" s="21"/>
      <c r="AG84" s="21"/>
      <c r="AH84" s="21"/>
      <c r="AI84" s="22"/>
      <c r="AJ84" s="393" t="str">
        <f t="shared" ref="AJ84:AJ85" si="5">IF(U84=0,"",U84)</f>
        <v/>
      </c>
      <c r="AK84" s="394"/>
      <c r="AL84" s="395"/>
      <c r="AM84" s="23"/>
    </row>
    <row r="85" spans="1:39" s="7" customFormat="1" ht="19.5" customHeight="1">
      <c r="A85" s="14"/>
      <c r="B85" s="396"/>
      <c r="C85" s="15" t="s">
        <v>88</v>
      </c>
      <c r="D85" s="389"/>
      <c r="E85" s="389"/>
      <c r="F85" s="389"/>
      <c r="G85" s="389"/>
      <c r="H85" s="389"/>
      <c r="I85" s="389"/>
      <c r="J85" s="389"/>
      <c r="K85" s="389"/>
      <c r="L85" s="389"/>
      <c r="M85" s="389"/>
      <c r="N85" s="389"/>
      <c r="O85" s="389"/>
      <c r="P85" s="389"/>
      <c r="Q85" s="389"/>
      <c r="R85" s="389"/>
      <c r="S85" s="389"/>
      <c r="T85" s="390"/>
      <c r="U85" s="20"/>
      <c r="V85" s="21"/>
      <c r="W85" s="21"/>
      <c r="X85" s="21"/>
      <c r="Y85" s="21"/>
      <c r="Z85" s="21"/>
      <c r="AA85" s="21"/>
      <c r="AB85" s="21"/>
      <c r="AC85" s="21"/>
      <c r="AD85" s="21"/>
      <c r="AE85" s="21"/>
      <c r="AF85" s="21"/>
      <c r="AG85" s="21"/>
      <c r="AH85" s="21"/>
      <c r="AI85" s="22"/>
      <c r="AJ85" s="17" t="str">
        <f t="shared" si="5"/>
        <v/>
      </c>
      <c r="AK85" s="18"/>
      <c r="AL85" s="19"/>
      <c r="AM85" s="23"/>
    </row>
    <row r="86" spans="1:39" s="7" customFormat="1" ht="19.5" customHeight="1">
      <c r="A86" s="14"/>
      <c r="B86" s="396"/>
      <c r="C86" s="346" t="s">
        <v>78</v>
      </c>
      <c r="D86" s="401"/>
      <c r="E86" s="401"/>
      <c r="F86" s="401"/>
      <c r="G86" s="401"/>
      <c r="H86" s="401"/>
      <c r="I86" s="401"/>
      <c r="J86" s="401"/>
      <c r="K86" s="401"/>
      <c r="L86" s="401"/>
      <c r="M86" s="401"/>
      <c r="N86" s="401"/>
      <c r="O86" s="401"/>
      <c r="P86" s="401"/>
      <c r="Q86" s="401"/>
      <c r="R86" s="401"/>
      <c r="S86" s="401"/>
      <c r="T86" s="402"/>
      <c r="U86" s="20"/>
      <c r="V86" s="21"/>
      <c r="W86" s="21"/>
      <c r="X86" s="21"/>
      <c r="Y86" s="21"/>
      <c r="Z86" s="21"/>
      <c r="AA86" s="21"/>
      <c r="AB86" s="21"/>
      <c r="AC86" s="21"/>
      <c r="AD86" s="21"/>
      <c r="AE86" s="21"/>
      <c r="AF86" s="21"/>
      <c r="AG86" s="21"/>
      <c r="AH86" s="21"/>
      <c r="AI86" s="22"/>
      <c r="AJ86" s="393" t="str">
        <f t="shared" ref="AJ86" si="6">IF(U86=0,"",U86)</f>
        <v/>
      </c>
      <c r="AK86" s="394"/>
      <c r="AL86" s="395"/>
      <c r="AM86" s="23"/>
    </row>
    <row r="87" spans="1:39" s="7" customFormat="1" ht="19.5" customHeight="1">
      <c r="A87" s="14"/>
      <c r="B87" s="396"/>
      <c r="C87" s="15" t="s">
        <v>33</v>
      </c>
      <c r="D87" s="389"/>
      <c r="E87" s="389"/>
      <c r="F87" s="389"/>
      <c r="G87" s="389"/>
      <c r="H87" s="389"/>
      <c r="I87" s="389"/>
      <c r="J87" s="389"/>
      <c r="K87" s="389"/>
      <c r="L87" s="389"/>
      <c r="M87" s="389"/>
      <c r="N87" s="389"/>
      <c r="O87" s="389"/>
      <c r="P87" s="389"/>
      <c r="Q87" s="389"/>
      <c r="R87" s="389"/>
      <c r="S87" s="389"/>
      <c r="T87" s="390"/>
      <c r="U87" s="20"/>
      <c r="V87" s="21"/>
      <c r="W87" s="21"/>
      <c r="X87" s="21"/>
      <c r="Y87" s="21"/>
      <c r="Z87" s="21"/>
      <c r="AA87" s="21"/>
      <c r="AB87" s="21"/>
      <c r="AC87" s="21"/>
      <c r="AD87" s="21"/>
      <c r="AE87" s="21"/>
      <c r="AF87" s="21"/>
      <c r="AG87" s="21"/>
      <c r="AH87" s="21"/>
      <c r="AI87" s="22"/>
      <c r="AJ87" s="17" t="str">
        <f t="shared" si="2"/>
        <v/>
      </c>
      <c r="AK87" s="18"/>
      <c r="AL87" s="19"/>
      <c r="AM87" s="23"/>
    </row>
    <row r="88" spans="1:39" s="7" customFormat="1" ht="19.5" customHeight="1">
      <c r="A88" s="14"/>
      <c r="B88" s="396"/>
      <c r="C88" s="346" t="s">
        <v>81</v>
      </c>
      <c r="D88" s="347"/>
      <c r="E88" s="347"/>
      <c r="F88" s="347"/>
      <c r="G88" s="347"/>
      <c r="H88" s="347"/>
      <c r="I88" s="347"/>
      <c r="J88" s="347"/>
      <c r="K88" s="347"/>
      <c r="L88" s="347"/>
      <c r="M88" s="347"/>
      <c r="N88" s="347"/>
      <c r="O88" s="347"/>
      <c r="P88" s="347"/>
      <c r="Q88" s="347"/>
      <c r="R88" s="347"/>
      <c r="S88" s="347"/>
      <c r="T88" s="347"/>
      <c r="U88" s="20"/>
      <c r="V88" s="391"/>
      <c r="W88" s="391"/>
      <c r="X88" s="391"/>
      <c r="Y88" s="391"/>
      <c r="Z88" s="391"/>
      <c r="AA88" s="391"/>
      <c r="AB88" s="391"/>
      <c r="AC88" s="391"/>
      <c r="AD88" s="391"/>
      <c r="AE88" s="391"/>
      <c r="AF88" s="391"/>
      <c r="AG88" s="391"/>
      <c r="AH88" s="391"/>
      <c r="AI88" s="392"/>
      <c r="AJ88" s="393" t="str">
        <f t="shared" si="2"/>
        <v/>
      </c>
      <c r="AK88" s="394"/>
      <c r="AL88" s="395"/>
      <c r="AM88" s="23"/>
    </row>
    <row r="89" spans="1:39" s="7" customFormat="1" ht="19.5" customHeight="1">
      <c r="A89" s="14"/>
      <c r="B89" s="396"/>
      <c r="C89" s="15" t="s">
        <v>89</v>
      </c>
      <c r="D89" s="16"/>
      <c r="E89" s="16"/>
      <c r="F89" s="16"/>
      <c r="G89" s="16"/>
      <c r="H89" s="16"/>
      <c r="I89" s="16"/>
      <c r="J89" s="16"/>
      <c r="K89" s="16"/>
      <c r="L89" s="16"/>
      <c r="M89" s="16"/>
      <c r="N89" s="16"/>
      <c r="O89" s="16"/>
      <c r="P89" s="16"/>
      <c r="Q89" s="16"/>
      <c r="R89" s="16"/>
      <c r="S89" s="16"/>
      <c r="T89" s="16"/>
      <c r="U89" s="20"/>
      <c r="V89" s="391"/>
      <c r="W89" s="391"/>
      <c r="X89" s="391"/>
      <c r="Y89" s="391"/>
      <c r="Z89" s="391"/>
      <c r="AA89" s="391"/>
      <c r="AB89" s="391"/>
      <c r="AC89" s="391"/>
      <c r="AD89" s="391"/>
      <c r="AE89" s="391"/>
      <c r="AF89" s="391"/>
      <c r="AG89" s="391"/>
      <c r="AH89" s="391"/>
      <c r="AI89" s="392"/>
      <c r="AJ89" s="17" t="str">
        <f t="shared" si="2"/>
        <v/>
      </c>
      <c r="AK89" s="18"/>
      <c r="AL89" s="19"/>
      <c r="AM89" s="23"/>
    </row>
    <row r="90" spans="1:39" s="7" customFormat="1" ht="19.5" customHeight="1" thickBot="1">
      <c r="A90" s="14"/>
      <c r="B90" s="397"/>
      <c r="C90" s="365" t="s">
        <v>77</v>
      </c>
      <c r="D90" s="366"/>
      <c r="E90" s="366"/>
      <c r="F90" s="366"/>
      <c r="G90" s="366"/>
      <c r="H90" s="366"/>
      <c r="I90" s="366"/>
      <c r="J90" s="366"/>
      <c r="K90" s="366"/>
      <c r="L90" s="366"/>
      <c r="M90" s="366"/>
      <c r="N90" s="366"/>
      <c r="O90" s="366"/>
      <c r="P90" s="366"/>
      <c r="Q90" s="366"/>
      <c r="R90" s="366"/>
      <c r="S90" s="366"/>
      <c r="T90" s="366"/>
      <c r="U90" s="381"/>
      <c r="V90" s="382"/>
      <c r="W90" s="382"/>
      <c r="X90" s="382"/>
      <c r="Y90" s="382"/>
      <c r="Z90" s="382"/>
      <c r="AA90" s="382"/>
      <c r="AB90" s="382"/>
      <c r="AC90" s="382"/>
      <c r="AD90" s="382"/>
      <c r="AE90" s="382"/>
      <c r="AF90" s="382"/>
      <c r="AG90" s="382"/>
      <c r="AH90" s="382"/>
      <c r="AI90" s="383"/>
      <c r="AJ90" s="384" t="str">
        <f t="shared" si="2"/>
        <v/>
      </c>
      <c r="AK90" s="385"/>
      <c r="AL90" s="386"/>
      <c r="AM90" s="23"/>
    </row>
    <row r="91" spans="1:39" s="7" customFormat="1" ht="9" customHeight="1" thickTop="1">
      <c r="A91" s="14"/>
      <c r="B91" s="76"/>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8"/>
      <c r="AM91" s="23"/>
    </row>
    <row r="92" spans="1:39" ht="17.399999999999999">
      <c r="A92" s="14"/>
      <c r="B92" s="380" t="s">
        <v>60</v>
      </c>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87"/>
      <c r="AL92" s="388"/>
      <c r="AM92" s="23"/>
    </row>
    <row r="93" spans="1:39" ht="17.399999999999999">
      <c r="A93" s="14"/>
      <c r="B93" s="380" t="s">
        <v>64</v>
      </c>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87"/>
      <c r="AL93" s="388"/>
      <c r="AM93" s="23"/>
    </row>
    <row r="94" spans="1:39" ht="17.399999999999999">
      <c r="A94" s="14"/>
      <c r="B94" s="380" t="s">
        <v>61</v>
      </c>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c r="AB94" s="387"/>
      <c r="AC94" s="387"/>
      <c r="AD94" s="387"/>
      <c r="AE94" s="387"/>
      <c r="AF94" s="387"/>
      <c r="AG94" s="387"/>
      <c r="AH94" s="387"/>
      <c r="AI94" s="387"/>
      <c r="AJ94" s="387"/>
      <c r="AK94" s="387"/>
      <c r="AL94" s="388"/>
      <c r="AM94" s="23"/>
    </row>
    <row r="95" spans="1:39" ht="17.399999999999999">
      <c r="A95" s="14"/>
      <c r="B95" s="380" t="s">
        <v>66</v>
      </c>
      <c r="C95" s="387"/>
      <c r="D95" s="387"/>
      <c r="E95" s="387"/>
      <c r="F95" s="387"/>
      <c r="G95" s="387"/>
      <c r="H95" s="387"/>
      <c r="I95" s="387"/>
      <c r="J95" s="387"/>
      <c r="K95" s="387"/>
      <c r="L95" s="387"/>
      <c r="M95" s="387"/>
      <c r="N95" s="387"/>
      <c r="O95" s="387"/>
      <c r="P95" s="387"/>
      <c r="Q95" s="387"/>
      <c r="R95" s="387"/>
      <c r="S95" s="387"/>
      <c r="T95" s="387"/>
      <c r="U95" s="387"/>
      <c r="V95" s="387"/>
      <c r="W95" s="387"/>
      <c r="X95" s="387"/>
      <c r="Y95" s="387"/>
      <c r="Z95" s="387"/>
      <c r="AA95" s="387"/>
      <c r="AB95" s="387"/>
      <c r="AC95" s="387"/>
      <c r="AD95" s="387"/>
      <c r="AE95" s="387"/>
      <c r="AF95" s="387"/>
      <c r="AG95" s="387"/>
      <c r="AH95" s="387"/>
      <c r="AI95" s="387"/>
      <c r="AJ95" s="387"/>
      <c r="AK95" s="387"/>
      <c r="AL95" s="388"/>
      <c r="AM95" s="23"/>
    </row>
    <row r="96" spans="1:39" ht="17.399999999999999">
      <c r="A96" s="14"/>
      <c r="B96" s="398" t="s">
        <v>67</v>
      </c>
      <c r="C96" s="399"/>
      <c r="D96" s="399"/>
      <c r="E96" s="399"/>
      <c r="F96" s="399"/>
      <c r="G96" s="399"/>
      <c r="H96" s="399"/>
      <c r="I96" s="399"/>
      <c r="J96" s="399"/>
      <c r="K96" s="399"/>
      <c r="L96" s="399"/>
      <c r="M96" s="399"/>
      <c r="N96" s="399"/>
      <c r="O96" s="399"/>
      <c r="P96" s="399"/>
      <c r="Q96" s="399"/>
      <c r="R96" s="399"/>
      <c r="S96" s="399"/>
      <c r="T96" s="399"/>
      <c r="U96" s="399"/>
      <c r="V96" s="399"/>
      <c r="W96" s="399"/>
      <c r="X96" s="399"/>
      <c r="Y96" s="399"/>
      <c r="Z96" s="399"/>
      <c r="AA96" s="399"/>
      <c r="AB96" s="399"/>
      <c r="AC96" s="399"/>
      <c r="AD96" s="399"/>
      <c r="AE96" s="399"/>
      <c r="AF96" s="399"/>
      <c r="AG96" s="399"/>
      <c r="AH96" s="399"/>
      <c r="AI96" s="399"/>
      <c r="AJ96" s="399"/>
      <c r="AK96" s="399"/>
      <c r="AL96" s="400"/>
      <c r="AM96" s="23"/>
    </row>
    <row r="97" spans="1:39" ht="17.399999999999999">
      <c r="A97" s="14"/>
      <c r="B97" s="398" t="s">
        <v>71</v>
      </c>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4"/>
      <c r="AM97" s="23"/>
    </row>
    <row r="98" spans="1:39" ht="17.399999999999999">
      <c r="A98" s="14"/>
      <c r="B98" s="380" t="s">
        <v>62</v>
      </c>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4"/>
      <c r="AM98" s="23"/>
    </row>
    <row r="99" spans="1:39" ht="17.399999999999999">
      <c r="A99" s="14"/>
      <c r="B99" s="92" t="s">
        <v>68</v>
      </c>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4"/>
      <c r="AM99" s="23"/>
    </row>
    <row r="100" spans="1:39" ht="17.399999999999999">
      <c r="A100" s="14"/>
      <c r="B100" s="92" t="s">
        <v>70</v>
      </c>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4"/>
      <c r="AM100" s="23"/>
    </row>
    <row r="101" spans="1:39" ht="4.5" customHeight="1">
      <c r="A101" s="14"/>
      <c r="B101" s="73"/>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5"/>
      <c r="AM101" s="23"/>
    </row>
    <row r="102" spans="1:39" ht="60" customHeight="1">
      <c r="A102" s="14"/>
      <c r="B102" s="403" t="s">
        <v>150</v>
      </c>
      <c r="C102" s="404"/>
      <c r="D102" s="404"/>
      <c r="E102" s="404"/>
      <c r="F102" s="404"/>
      <c r="G102" s="404"/>
      <c r="H102" s="404"/>
      <c r="I102" s="404"/>
      <c r="J102" s="404"/>
      <c r="K102" s="404"/>
      <c r="L102" s="404"/>
      <c r="M102" s="404"/>
      <c r="N102" s="404"/>
      <c r="O102" s="404"/>
      <c r="P102" s="404"/>
      <c r="Q102" s="404"/>
      <c r="R102" s="404"/>
      <c r="S102" s="404"/>
      <c r="T102" s="404"/>
      <c r="U102" s="404"/>
      <c r="V102" s="404"/>
      <c r="W102" s="404"/>
      <c r="X102" s="404"/>
      <c r="Y102" s="404"/>
      <c r="Z102" s="404"/>
      <c r="AA102" s="404"/>
      <c r="AB102" s="404"/>
      <c r="AC102" s="404"/>
      <c r="AD102" s="404"/>
      <c r="AE102" s="404"/>
      <c r="AF102" s="404"/>
      <c r="AG102" s="404"/>
      <c r="AH102" s="404"/>
      <c r="AI102" s="404"/>
      <c r="AJ102" s="404"/>
      <c r="AK102" s="404"/>
      <c r="AL102" s="405"/>
      <c r="AM102" s="23"/>
    </row>
    <row r="103" spans="1:39" ht="6.75" customHeight="1">
      <c r="A103" s="14"/>
      <c r="B103" s="79"/>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1"/>
      <c r="AM103" s="23"/>
    </row>
    <row r="104" spans="1:39" ht="15" customHeight="1">
      <c r="A104" s="14"/>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row>
  </sheetData>
  <sheetProtection algorithmName="SHA-512" hashValue="2qxOxefJLLc3uAY72ueeQyVFG6IYPISPjk75VjxCpjc86Qt4rqIsmNv+ig27etqpK5EScVnVaZQYksLqq01q7w==" saltValue="7HPG2ey4LBLSo5/Ku039Ww==" spinCount="100000" sheet="1" objects="1" scenarios="1"/>
  <mergeCells count="241">
    <mergeCell ref="AJ79:AL79"/>
    <mergeCell ref="C80:T80"/>
    <mergeCell ref="U80:AI80"/>
    <mergeCell ref="AJ80:AL80"/>
    <mergeCell ref="C78:T78"/>
    <mergeCell ref="B100:AL100"/>
    <mergeCell ref="B95:AL95"/>
    <mergeCell ref="AJ82:AL82"/>
    <mergeCell ref="C83:T83"/>
    <mergeCell ref="U83:AI83"/>
    <mergeCell ref="AJ83:AL83"/>
    <mergeCell ref="C84:T84"/>
    <mergeCell ref="U84:AI84"/>
    <mergeCell ref="AJ84:AL84"/>
    <mergeCell ref="B102:AL102"/>
    <mergeCell ref="X74:Z74"/>
    <mergeCell ref="AA74:AC74"/>
    <mergeCell ref="AD74:AF74"/>
    <mergeCell ref="AG74:AI74"/>
    <mergeCell ref="U74:W74"/>
    <mergeCell ref="C74:T74"/>
    <mergeCell ref="AJ78:AL78"/>
    <mergeCell ref="C77:T77"/>
    <mergeCell ref="U77:AI77"/>
    <mergeCell ref="AJ74:AL74"/>
    <mergeCell ref="C85:T85"/>
    <mergeCell ref="U85:AI85"/>
    <mergeCell ref="AJ85:AL85"/>
    <mergeCell ref="AJ77:AL77"/>
    <mergeCell ref="C79:T79"/>
    <mergeCell ref="U79:AI79"/>
    <mergeCell ref="B98:AL98"/>
    <mergeCell ref="C90:T90"/>
    <mergeCell ref="U90:AI90"/>
    <mergeCell ref="AJ90:AL90"/>
    <mergeCell ref="B92:AL92"/>
    <mergeCell ref="B93:AL93"/>
    <mergeCell ref="B94:AL94"/>
    <mergeCell ref="C87:T87"/>
    <mergeCell ref="U87:AI87"/>
    <mergeCell ref="AJ87:AL87"/>
    <mergeCell ref="C88:T88"/>
    <mergeCell ref="U88:AI88"/>
    <mergeCell ref="AJ88:AL88"/>
    <mergeCell ref="C89:T89"/>
    <mergeCell ref="U89:AI89"/>
    <mergeCell ref="AJ89:AL89"/>
    <mergeCell ref="B77:B90"/>
    <mergeCell ref="B96:AL96"/>
    <mergeCell ref="B97:AL97"/>
    <mergeCell ref="C86:T86"/>
    <mergeCell ref="U86:AI86"/>
    <mergeCell ref="AJ86:AL86"/>
    <mergeCell ref="C82:T82"/>
    <mergeCell ref="U82:AI82"/>
    <mergeCell ref="AG73:AI73"/>
    <mergeCell ref="AJ73:AL73"/>
    <mergeCell ref="AJ75:AL75"/>
    <mergeCell ref="C76:T76"/>
    <mergeCell ref="U76:W76"/>
    <mergeCell ref="X76:Z76"/>
    <mergeCell ref="AA76:AC76"/>
    <mergeCell ref="AD76:AF76"/>
    <mergeCell ref="AG76:AI76"/>
    <mergeCell ref="AJ76:AL76"/>
    <mergeCell ref="C75:T75"/>
    <mergeCell ref="U75:W75"/>
    <mergeCell ref="X75:Z75"/>
    <mergeCell ref="AA75:AC75"/>
    <mergeCell ref="AD75:AF75"/>
    <mergeCell ref="AG75:AI75"/>
    <mergeCell ref="AJ70:AL70"/>
    <mergeCell ref="B71:B76"/>
    <mergeCell ref="C71:T71"/>
    <mergeCell ref="U71:AI71"/>
    <mergeCell ref="AJ71:AL71"/>
    <mergeCell ref="C72:T72"/>
    <mergeCell ref="U72:W72"/>
    <mergeCell ref="X72:Z72"/>
    <mergeCell ref="AA72:AC72"/>
    <mergeCell ref="AD72:AF72"/>
    <mergeCell ref="C70:T70"/>
    <mergeCell ref="U70:W70"/>
    <mergeCell ref="X70:Z70"/>
    <mergeCell ref="AA70:AC70"/>
    <mergeCell ref="AD70:AF70"/>
    <mergeCell ref="AG70:AI70"/>
    <mergeCell ref="B68:B70"/>
    <mergeCell ref="AG72:AI72"/>
    <mergeCell ref="AJ72:AL72"/>
    <mergeCell ref="C73:T73"/>
    <mergeCell ref="U73:W73"/>
    <mergeCell ref="X73:Z73"/>
    <mergeCell ref="AA73:AC73"/>
    <mergeCell ref="AD73:AF73"/>
    <mergeCell ref="AJ68:AL68"/>
    <mergeCell ref="C69:T69"/>
    <mergeCell ref="U69:W69"/>
    <mergeCell ref="X69:Z69"/>
    <mergeCell ref="AA69:AC69"/>
    <mergeCell ref="AD69:AF69"/>
    <mergeCell ref="AG69:AI69"/>
    <mergeCell ref="AJ69:AL69"/>
    <mergeCell ref="C67:T67"/>
    <mergeCell ref="U67:AI67"/>
    <mergeCell ref="AJ67:AL67"/>
    <mergeCell ref="C68:T68"/>
    <mergeCell ref="U68:W68"/>
    <mergeCell ref="X68:Z68"/>
    <mergeCell ref="AA68:AC68"/>
    <mergeCell ref="AD68:AF68"/>
    <mergeCell ref="AG68:AI68"/>
    <mergeCell ref="U65:AL65"/>
    <mergeCell ref="U66:W66"/>
    <mergeCell ref="X66:Z66"/>
    <mergeCell ref="AA66:AC66"/>
    <mergeCell ref="AD66:AF66"/>
    <mergeCell ref="AG66:AI66"/>
    <mergeCell ref="AJ66:AL66"/>
    <mergeCell ref="K62:R62"/>
    <mergeCell ref="S62:V62"/>
    <mergeCell ref="K63:R63"/>
    <mergeCell ref="S63:V63"/>
    <mergeCell ref="B64:AL64"/>
    <mergeCell ref="U48:Z48"/>
    <mergeCell ref="AA48:AF48"/>
    <mergeCell ref="AG48:AL48"/>
    <mergeCell ref="B50:B53"/>
    <mergeCell ref="C50:AL53"/>
    <mergeCell ref="C46:N46"/>
    <mergeCell ref="O46:Q46"/>
    <mergeCell ref="R46:Z46"/>
    <mergeCell ref="AA46:AC46"/>
    <mergeCell ref="AD46:AL46"/>
    <mergeCell ref="B47:B48"/>
    <mergeCell ref="C47:N48"/>
    <mergeCell ref="O47:Q47"/>
    <mergeCell ref="R47:AL47"/>
    <mergeCell ref="O48:T48"/>
    <mergeCell ref="B44:B45"/>
    <mergeCell ref="C44:AL45"/>
    <mergeCell ref="C38:N38"/>
    <mergeCell ref="O38:Q38"/>
    <mergeCell ref="R38:Z38"/>
    <mergeCell ref="AA38:AC38"/>
    <mergeCell ref="AD38:AL38"/>
    <mergeCell ref="B39:B40"/>
    <mergeCell ref="C39:N40"/>
    <mergeCell ref="O39:Q39"/>
    <mergeCell ref="R39:AL39"/>
    <mergeCell ref="O40:T40"/>
    <mergeCell ref="B35:B37"/>
    <mergeCell ref="D35:K35"/>
    <mergeCell ref="L35:AL35"/>
    <mergeCell ref="C36:AL37"/>
    <mergeCell ref="U40:Z40"/>
    <mergeCell ref="AA40:AF40"/>
    <mergeCell ref="AG40:AL40"/>
    <mergeCell ref="B42:AL42"/>
    <mergeCell ref="C43:AL43"/>
    <mergeCell ref="B25:B26"/>
    <mergeCell ref="C25:N26"/>
    <mergeCell ref="O25:Q25"/>
    <mergeCell ref="R25:AL25"/>
    <mergeCell ref="O26:AL26"/>
    <mergeCell ref="B28:AL29"/>
    <mergeCell ref="B31:AL31"/>
    <mergeCell ref="C32:AL32"/>
    <mergeCell ref="B33:B34"/>
    <mergeCell ref="C33:AL34"/>
    <mergeCell ref="B17:AL17"/>
    <mergeCell ref="C18:AL18"/>
    <mergeCell ref="B19:B20"/>
    <mergeCell ref="C19:AL20"/>
    <mergeCell ref="B21:B23"/>
    <mergeCell ref="D21:K21"/>
    <mergeCell ref="L21:AL21"/>
    <mergeCell ref="C22:AL23"/>
    <mergeCell ref="C24:N24"/>
    <mergeCell ref="O24:Q24"/>
    <mergeCell ref="R24:Z24"/>
    <mergeCell ref="AA24:AC24"/>
    <mergeCell ref="AD24:AL24"/>
    <mergeCell ref="B12:I12"/>
    <mergeCell ref="J12:AL12"/>
    <mergeCell ref="B13:I13"/>
    <mergeCell ref="J13:AL13"/>
    <mergeCell ref="B2:B3"/>
    <mergeCell ref="C5:M5"/>
    <mergeCell ref="B7:AL7"/>
    <mergeCell ref="B14:AL15"/>
    <mergeCell ref="AC4:AI5"/>
    <mergeCell ref="AJ4:AL5"/>
    <mergeCell ref="AM54:AM104"/>
    <mergeCell ref="B91:AL91"/>
    <mergeCell ref="B103:AL103"/>
    <mergeCell ref="C2:AL3"/>
    <mergeCell ref="B30:AL30"/>
    <mergeCell ref="B27:AL27"/>
    <mergeCell ref="B41:AL41"/>
    <mergeCell ref="A1:A53"/>
    <mergeCell ref="B57:AL57"/>
    <mergeCell ref="B49:AL49"/>
    <mergeCell ref="B16:AL16"/>
    <mergeCell ref="B6:AL6"/>
    <mergeCell ref="B1:S1"/>
    <mergeCell ref="T1:AL1"/>
    <mergeCell ref="B54:S54"/>
    <mergeCell ref="T54:AL54"/>
    <mergeCell ref="C55:AL56"/>
    <mergeCell ref="W62:W63"/>
    <mergeCell ref="B99:AL99"/>
    <mergeCell ref="B8:AL10"/>
    <mergeCell ref="U78:AI78"/>
    <mergeCell ref="B11:I11"/>
    <mergeCell ref="J11:AL11"/>
    <mergeCell ref="AM1:AM53"/>
    <mergeCell ref="A54:A104"/>
    <mergeCell ref="C81:T81"/>
    <mergeCell ref="AJ81:AL81"/>
    <mergeCell ref="U81:AI81"/>
    <mergeCell ref="B104:AL104"/>
    <mergeCell ref="R60:V60"/>
    <mergeCell ref="C61:J61"/>
    <mergeCell ref="B62:B63"/>
    <mergeCell ref="C62:J62"/>
    <mergeCell ref="X62:AL63"/>
    <mergeCell ref="C63:J63"/>
    <mergeCell ref="B55:B56"/>
    <mergeCell ref="B58:AL58"/>
    <mergeCell ref="B59:B60"/>
    <mergeCell ref="C59:G60"/>
    <mergeCell ref="H59:V59"/>
    <mergeCell ref="W59:W60"/>
    <mergeCell ref="X59:AL61"/>
    <mergeCell ref="H60:L60"/>
    <mergeCell ref="M60:Q60"/>
    <mergeCell ref="K61:Q61"/>
    <mergeCell ref="R61:W61"/>
    <mergeCell ref="B65:T66"/>
    <mergeCell ref="B101:AL101"/>
  </mergeCells>
  <phoneticPr fontId="9"/>
  <conditionalFormatting sqref="B14:AL15">
    <cfRule type="expression" dxfId="23" priority="24">
      <formula>$B$14=FALSE</formula>
    </cfRule>
  </conditionalFormatting>
  <conditionalFormatting sqref="C5">
    <cfRule type="cellIs" dxfId="22" priority="15" operator="equal">
      <formula>FALSE</formula>
    </cfRule>
  </conditionalFormatting>
  <conditionalFormatting sqref="C19">
    <cfRule type="cellIs" dxfId="21" priority="5" operator="notEqual">
      <formula>"〇〇〇株式会社"</formula>
    </cfRule>
  </conditionalFormatting>
  <conditionalFormatting sqref="C22">
    <cfRule type="cellIs" dxfId="20" priority="8" operator="notEqual">
      <formula>"東京都新宿区西新宿〇丁目〇番〇号"</formula>
    </cfRule>
  </conditionalFormatting>
  <conditionalFormatting sqref="C24">
    <cfRule type="cellIs" dxfId="19" priority="10" operator="notEqual">
      <formula>"スズキ　タロウ"</formula>
    </cfRule>
  </conditionalFormatting>
  <conditionalFormatting sqref="C25">
    <cfRule type="cellIs" dxfId="18" priority="11" operator="notEqual">
      <formula>"鈴木　太郎"</formula>
    </cfRule>
  </conditionalFormatting>
  <conditionalFormatting sqref="C32">
    <cfRule type="expression" dxfId="17" priority="16">
      <formula>PHONETIC(C46)</formula>
    </cfRule>
  </conditionalFormatting>
  <conditionalFormatting sqref="C32:C33 D35 C36 AD38 C38:C39 R38:R39 C43:C44 AD46 C46:C47 R46:R47">
    <cfRule type="expression" dxfId="16" priority="17">
      <formula>$B$28=TRUE</formula>
    </cfRule>
  </conditionalFormatting>
  <conditionalFormatting sqref="C33 D35 C36 AD38 C39 R39 C44 AD46 C47 R47">
    <cfRule type="cellIs" dxfId="15" priority="18" operator="equal">
      <formula>FALSE</formula>
    </cfRule>
  </conditionalFormatting>
  <conditionalFormatting sqref="C59 H60 M60 R60">
    <cfRule type="expression" dxfId="14" priority="14">
      <formula>$W$59=5</formula>
    </cfRule>
  </conditionalFormatting>
  <conditionalFormatting sqref="C61">
    <cfRule type="cellIs" dxfId="13" priority="20" operator="equal">
      <formula>FALSE</formula>
    </cfRule>
  </conditionalFormatting>
  <conditionalFormatting sqref="C18:AL18">
    <cfRule type="cellIs" dxfId="12" priority="6" operator="notEqual">
      <formula>"〇〇〇カブシキガイシャ"</formula>
    </cfRule>
  </conditionalFormatting>
  <conditionalFormatting sqref="D21">
    <cfRule type="cellIs" dxfId="11" priority="7" operator="notEqual">
      <formula>1234567</formula>
    </cfRule>
  </conditionalFormatting>
  <conditionalFormatting sqref="K63">
    <cfRule type="cellIs" dxfId="10" priority="19" operator="equal">
      <formula>FALSE</formula>
    </cfRule>
  </conditionalFormatting>
  <conditionalFormatting sqref="R25">
    <cfRule type="cellIs" dxfId="9" priority="13" operator="notEqual">
      <formula>"xxxxxx@yourinventit.com"</formula>
    </cfRule>
  </conditionalFormatting>
  <conditionalFormatting sqref="U68:AI73 U74 X74:AI74 U75:AI76">
    <cfRule type="expression" dxfId="8" priority="25">
      <formula>COUNTA($U$68:$AI$76)=11</formula>
    </cfRule>
  </conditionalFormatting>
  <conditionalFormatting sqref="U77:AI90">
    <cfRule type="expression" dxfId="7" priority="37">
      <formula>COUNTA($U$77:$AI$90)&gt;0</formula>
    </cfRule>
  </conditionalFormatting>
  <conditionalFormatting sqref="X62">
    <cfRule type="expression" dxfId="6" priority="34">
      <formula>$W$59=2</formula>
    </cfRule>
    <cfRule type="cellIs" dxfId="5" priority="35" operator="equal">
      <formula>FALSE</formula>
    </cfRule>
  </conditionalFormatting>
  <conditionalFormatting sqref="AD24">
    <cfRule type="cellIs" dxfId="4" priority="12" operator="notEqual">
      <formula>"03-1234-5678"</formula>
    </cfRule>
  </conditionalFormatting>
  <conditionalFormatting sqref="AJ4">
    <cfRule type="expression" dxfId="3" priority="76">
      <formula>$AJ$4="有"</formula>
    </cfRule>
  </conditionalFormatting>
  <dataValidations xWindow="291" yWindow="552" count="12">
    <dataValidation imeMode="disabled" allowBlank="1" showInputMessage="1" showErrorMessage="1" promptTitle="==電話番号==" prompt="半角でご入力ください。" sqref="AD46:AL46 AD38:AL38 AD24:AL24" xr:uid="{779AF30F-8728-4A71-A18B-798E2879208D}"/>
    <dataValidation imeMode="disabled" allowBlank="1" showInputMessage="1" showErrorMessage="1" promptTitle="===利用開始希望月========" prompt="〇〇/〇（例：2023/12）と入力してください" sqref="C61:J61" xr:uid="{20E47DD8-F0C0-4854-8856-5E809FA12C39}"/>
    <dataValidation imeMode="disabled" allowBlank="1" showInputMessage="1" showErrorMessage="1" promptTitle="===郵便番号入力=====" prompt="「－ハイフン」なしでご入力ください。" sqref="D21:K21 D35:K35" xr:uid="{1C391F37-6E11-45FD-A876-3FA2BD0EF6FE}"/>
    <dataValidation type="list" showInputMessage="1" showErrorMessage="1" errorTitle="===未入力======" error="「受け取る」「受け取らない」のいずれか必ず選択してください" promptTitle="===各種案内メール============" prompt="mobiconnectの新機能情報やメンテナンス情報などサポート情報を不定期でお送りします。" sqref="AG40:AL40 AG48:AL48" xr:uid="{7FB60A64-A8FC-4F84-AEFB-17A8B9F06206}">
      <formula1>"受け取る,受け取らない"</formula1>
    </dataValidation>
    <dataValidation imeMode="fullKatakana" allowBlank="1" showInputMessage="1" showErrorMessage="1" promptTitle="===フリガナ入力=================" prompt="下の欄に入力すると自動でフリガナが表示されます。_x000a_相違する場合は正しいフリガナをご入力ください。" sqref="C43:AL43 C46:N46 C32:AL32 C38:N38 C24:N24 C18:AL18" xr:uid="{219B15CE-8CB9-47D1-B3CB-5DC4E39077DB}"/>
    <dataValidation imeMode="off" allowBlank="1" showInputMessage="1" showErrorMessage="1" sqref="R47:AL47 R39:AL39 R25:AL25" xr:uid="{41B57A01-2FD2-45DD-BA4A-9D14C2C26E74}"/>
    <dataValidation type="date" imeMode="off" operator="greaterThanOrEqual" showInputMessage="1" showErrorMessage="1" errorTitle="日付" error="申込日付を〇〇〇〇/〇/〇で入力ください。" promptTitle="===申込日========" prompt="〇/〇(例:12/1)とご入力ください。_x000a_※年は自動で入力されます" sqref="C5:M5" xr:uid="{7C4C72C6-E370-46F5-A34C-61DB81FCB5F5}">
      <formula1>45200</formula1>
    </dataValidation>
    <dataValidation type="custom" allowBlank="1" showErrorMessage="1" sqref="C63" xr:uid="{769537CC-C7CE-4B6C-8D11-C1F3830ACA5F}">
      <formula1>LTE(LEN(C63),(1))</formula1>
    </dataValidation>
    <dataValidation imeMode="disabled" allowBlank="1" showInputMessage="1" showErrorMessage="1" promptTitle="===満了月=============" prompt="〇〇/〇（例：2023/12）と入力してください" sqref="K63:R63" xr:uid="{C2893AC9-7BEA-4E29-9588-1420B5E7A37B}"/>
    <dataValidation type="textLength" imeMode="off" allowBlank="1" showInputMessage="1" showErrorMessage="1" errorTitle="文字数エラー" error="6文字以上でご指定ください。" promptTitle="==アカウントID=====" prompt="6文字以上、英数字と一部記号（ハイフン、アンダーバー、ドット）は指定可能です。" sqref="X62:AL63" xr:uid="{4DF8B7BE-F9B9-4505-8815-2BF066DAE60B}">
      <formula1>6</formula1>
      <formula2>40</formula2>
    </dataValidation>
    <dataValidation imeMode="disabled" allowBlank="1" showInputMessage="1" showErrorMessage="1" sqref="V77:AI77 V88:AI90 U68:U90 X68:AI76 V68:W73 V75:W76" xr:uid="{E2155997-BF61-4958-A340-AE971DB6FF9B}"/>
    <dataValidation type="list" imeMode="disabled" showInputMessage="1" showErrorMessage="1" errorTitle="===未入力======" error="「受け取る」「受け取らない」のいずれか必ずご選択ください" promptTitle="===納品メール============" prompt="納品およびご契約関係(更新など)のご案内をccでお送りします。" sqref="U48:Z48 U40:Z40" xr:uid="{ED28AB34-36C3-4BE0-B568-44813506B7FC}">
      <formula1>"受け取る,受け取らない"</formula1>
    </dataValidation>
  </dataValidations>
  <hyperlinks>
    <hyperlink ref="J11" r:id="rId1" xr:uid="{51115DF0-CEE4-442F-979C-A1CB20B5EE32}"/>
    <hyperlink ref="J12" r:id="rId2" xr:uid="{0DA82B8D-351E-452E-B743-C9BB5F2E62FB}"/>
    <hyperlink ref="J13" r:id="rId3" xr:uid="{C8C0338D-1924-43A2-BB30-B080F09BF6E0}"/>
    <hyperlink ref="J13:AL13" r:id="rId4" display="https://www.yourinventit.com/security/" xr:uid="{0CB8A3C5-E96D-4C3E-96C9-16E721EACCC1}"/>
  </hyperlinks>
  <printOptions horizontalCentered="1"/>
  <pageMargins left="0.19685039370078741" right="0.19685039370078741" top="0.59055118110236227" bottom="0.27559055118110237" header="0" footer="0"/>
  <pageSetup paperSize="9" scale="73" fitToHeight="2" orientation="portrait" r:id="rId5"/>
  <rowBreaks count="1" manualBreakCount="1">
    <brk id="53" max="38" man="1"/>
  </rowBreaks>
  <drawing r:id="rId6"/>
  <legacyDrawing r:id="rId7"/>
  <mc:AlternateContent xmlns:mc="http://schemas.openxmlformats.org/markup-compatibility/2006">
    <mc:Choice Requires="x14">
      <controls>
        <mc:AlternateContent xmlns:mc="http://schemas.openxmlformats.org/markup-compatibility/2006">
          <mc:Choice Requires="x14">
            <control shapeId="2050" r:id="rId8" name="Option Button 2">
              <controlPr defaultSize="0" autoFill="0" autoLine="0" autoPict="0">
                <anchor moveWithCells="1">
                  <from>
                    <xdr:col>3</xdr:col>
                    <xdr:colOff>76200</xdr:colOff>
                    <xdr:row>58</xdr:row>
                    <xdr:rowOff>259080</xdr:rowOff>
                  </from>
                  <to>
                    <xdr:col>5</xdr:col>
                    <xdr:colOff>182880</xdr:colOff>
                    <xdr:row>59</xdr:row>
                    <xdr:rowOff>259080</xdr:rowOff>
                  </to>
                </anchor>
              </controlPr>
            </control>
          </mc:Choice>
        </mc:AlternateContent>
        <mc:AlternateContent xmlns:mc="http://schemas.openxmlformats.org/markup-compatibility/2006">
          <mc:Choice Requires="x14">
            <control shapeId="2051" r:id="rId9" name="Option Button 3">
              <controlPr defaultSize="0" autoFill="0" autoLine="0" autoPict="0">
                <anchor moveWithCells="1">
                  <from>
                    <xdr:col>8</xdr:col>
                    <xdr:colOff>38100</xdr:colOff>
                    <xdr:row>59</xdr:row>
                    <xdr:rowOff>114300</xdr:rowOff>
                  </from>
                  <to>
                    <xdr:col>11</xdr:col>
                    <xdr:colOff>45720</xdr:colOff>
                    <xdr:row>59</xdr:row>
                    <xdr:rowOff>373380</xdr:rowOff>
                  </to>
                </anchor>
              </controlPr>
            </control>
          </mc:Choice>
        </mc:AlternateContent>
        <mc:AlternateContent xmlns:mc="http://schemas.openxmlformats.org/markup-compatibility/2006">
          <mc:Choice Requires="x14">
            <control shapeId="2054" r:id="rId10" name="Option Button 6">
              <controlPr defaultSize="0" autoFill="0" autoLine="0" autoPict="0">
                <anchor moveWithCells="1">
                  <from>
                    <xdr:col>12</xdr:col>
                    <xdr:colOff>121920</xdr:colOff>
                    <xdr:row>59</xdr:row>
                    <xdr:rowOff>114300</xdr:rowOff>
                  </from>
                  <to>
                    <xdr:col>16</xdr:col>
                    <xdr:colOff>106680</xdr:colOff>
                    <xdr:row>59</xdr:row>
                    <xdr:rowOff>373380</xdr:rowOff>
                  </to>
                </anchor>
              </controlPr>
            </control>
          </mc:Choice>
        </mc:AlternateContent>
        <mc:AlternateContent xmlns:mc="http://schemas.openxmlformats.org/markup-compatibility/2006">
          <mc:Choice Requires="x14">
            <control shapeId="2055" r:id="rId11" name="Option Button 7">
              <controlPr defaultSize="0" autoFill="0" autoLine="0" autoPict="0">
                <anchor moveWithCells="1">
                  <from>
                    <xdr:col>17</xdr:col>
                    <xdr:colOff>144780</xdr:colOff>
                    <xdr:row>59</xdr:row>
                    <xdr:rowOff>114300</xdr:rowOff>
                  </from>
                  <to>
                    <xdr:col>21</xdr:col>
                    <xdr:colOff>114300</xdr:colOff>
                    <xdr:row>59</xdr:row>
                    <xdr:rowOff>373380</xdr:rowOff>
                  </to>
                </anchor>
              </controlPr>
            </control>
          </mc:Choice>
        </mc:AlternateContent>
        <mc:AlternateContent xmlns:mc="http://schemas.openxmlformats.org/markup-compatibility/2006">
          <mc:Choice Requires="x14">
            <control shapeId="2069" r:id="rId12" name="Option Button 21">
              <controlPr defaultSize="0" autoFill="0" autoLine="0" autoPict="0">
                <anchor moveWithCells="1">
                  <from>
                    <xdr:col>1</xdr:col>
                    <xdr:colOff>144780</xdr:colOff>
                    <xdr:row>58</xdr:row>
                    <xdr:rowOff>236220</xdr:rowOff>
                  </from>
                  <to>
                    <xdr:col>1</xdr:col>
                    <xdr:colOff>906780</xdr:colOff>
                    <xdr:row>59</xdr:row>
                    <xdr:rowOff>259080</xdr:rowOff>
                  </to>
                </anchor>
              </controlPr>
            </control>
          </mc:Choice>
        </mc:AlternateContent>
        <mc:AlternateContent xmlns:mc="http://schemas.openxmlformats.org/markup-compatibility/2006">
          <mc:Choice Requires="x14">
            <control shapeId="2070" r:id="rId13" name="Check Box 22">
              <controlPr defaultSize="0" autoFill="0" autoLine="0" autoPict="0">
                <anchor moveWithCells="1">
                  <from>
                    <xdr:col>11</xdr:col>
                    <xdr:colOff>68580</xdr:colOff>
                    <xdr:row>60</xdr:row>
                    <xdr:rowOff>106680</xdr:rowOff>
                  </from>
                  <to>
                    <xdr:col>16</xdr:col>
                    <xdr:colOff>0</xdr:colOff>
                    <xdr:row>60</xdr:row>
                    <xdr:rowOff>373380</xdr:rowOff>
                  </to>
                </anchor>
              </controlPr>
            </control>
          </mc:Choice>
        </mc:AlternateContent>
        <mc:AlternateContent xmlns:mc="http://schemas.openxmlformats.org/markup-compatibility/2006">
          <mc:Choice Requires="x14">
            <control shapeId="2049" r:id="rId14" name="Check Box - 規約同意">
              <controlPr locked="0" defaultSize="0" autoFill="0" autoLine="0" autoPict="0">
                <anchor moveWithCells="1">
                  <from>
                    <xdr:col>1</xdr:col>
                    <xdr:colOff>182880</xdr:colOff>
                    <xdr:row>13</xdr:row>
                    <xdr:rowOff>144780</xdr:rowOff>
                  </from>
                  <to>
                    <xdr:col>32</xdr:col>
                    <xdr:colOff>160020</xdr:colOff>
                    <xdr:row>14</xdr:row>
                    <xdr:rowOff>106680</xdr:rowOff>
                  </to>
                </anchor>
              </controlPr>
            </control>
          </mc:Choice>
        </mc:AlternateContent>
        <mc:AlternateContent xmlns:mc="http://schemas.openxmlformats.org/markup-compatibility/2006">
          <mc:Choice Requires="x14">
            <control shapeId="2053" r:id="rId15" name="Check Box - 規約同意">
              <controlPr locked="0" defaultSize="0" autoFill="0" autoLine="0" autoPict="0">
                <anchor moveWithCells="1">
                  <from>
                    <xdr:col>1</xdr:col>
                    <xdr:colOff>182880</xdr:colOff>
                    <xdr:row>27</xdr:row>
                    <xdr:rowOff>144780</xdr:rowOff>
                  </from>
                  <to>
                    <xdr:col>32</xdr:col>
                    <xdr:colOff>160020</xdr:colOff>
                    <xdr:row>28</xdr:row>
                    <xdr:rowOff>106680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879FE-8506-4477-8865-F54095893AA8}">
  <dimension ref="A1:AM51"/>
  <sheetViews>
    <sheetView showGridLines="0" zoomScaleNormal="100" workbookViewId="0">
      <selection activeCell="C2" sqref="C2:AL3"/>
    </sheetView>
  </sheetViews>
  <sheetFormatPr defaultColWidth="14.44140625" defaultRowHeight="15" customHeight="1"/>
  <cols>
    <col min="1" max="1" width="3.109375" style="1" customWidth="1"/>
    <col min="2" max="2" width="20.5546875" style="1" customWidth="1"/>
    <col min="3" max="38" width="3" style="1" customWidth="1"/>
    <col min="39" max="39" width="3.109375" style="1" customWidth="1"/>
    <col min="40" max="16384" width="14.44140625" style="1"/>
  </cols>
  <sheetData>
    <row r="1" spans="1:39" ht="26.25" customHeight="1" thickBot="1">
      <c r="A1" s="8"/>
      <c r="B1" s="89" t="str">
        <f>'【年額】for Business利用申込書'!B1</f>
        <v>Biz《年額》_Ver. 251218</v>
      </c>
      <c r="C1" s="89"/>
      <c r="D1" s="89"/>
      <c r="E1" s="89"/>
      <c r="F1" s="89"/>
      <c r="G1" s="89"/>
      <c r="H1" s="89"/>
      <c r="I1" s="89"/>
      <c r="J1" s="89"/>
      <c r="K1" s="89"/>
      <c r="L1" s="89"/>
      <c r="M1" s="89"/>
      <c r="N1" s="89"/>
      <c r="O1" s="89"/>
      <c r="P1" s="89"/>
      <c r="Q1" s="89"/>
      <c r="R1" s="89"/>
      <c r="S1" s="89"/>
      <c r="T1" s="89"/>
      <c r="U1" s="90" t="s">
        <v>147</v>
      </c>
      <c r="V1" s="90"/>
      <c r="W1" s="90"/>
      <c r="X1" s="90"/>
      <c r="Y1" s="90"/>
      <c r="Z1" s="90"/>
      <c r="AA1" s="90"/>
      <c r="AB1" s="90"/>
      <c r="AC1" s="90"/>
      <c r="AD1" s="90"/>
      <c r="AE1" s="90"/>
      <c r="AF1" s="90"/>
      <c r="AG1" s="90"/>
      <c r="AH1" s="90"/>
      <c r="AI1" s="90"/>
      <c r="AJ1" s="90"/>
      <c r="AK1" s="90"/>
      <c r="AL1" s="90"/>
      <c r="AM1" s="13"/>
    </row>
    <row r="2" spans="1:39" ht="19.5" customHeight="1" thickTop="1">
      <c r="A2" s="8"/>
      <c r="B2" s="434" t="s">
        <v>51</v>
      </c>
      <c r="C2" s="436" t="s">
        <v>90</v>
      </c>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c r="AF2" s="437"/>
      <c r="AG2" s="437"/>
      <c r="AH2" s="437"/>
      <c r="AI2" s="437"/>
      <c r="AJ2" s="437"/>
      <c r="AK2" s="437"/>
      <c r="AL2" s="437"/>
      <c r="AM2" s="13"/>
    </row>
    <row r="3" spans="1:39" ht="19.5" customHeight="1" thickBot="1">
      <c r="A3" s="8"/>
      <c r="B3" s="435"/>
      <c r="C3" s="436"/>
      <c r="D3" s="437"/>
      <c r="E3" s="437"/>
      <c r="F3" s="437"/>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13"/>
    </row>
    <row r="4" spans="1:39" ht="15" customHeight="1" thickTop="1">
      <c r="A4" s="8"/>
      <c r="B4" s="84"/>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13"/>
    </row>
    <row r="5" spans="1:39" s="7" customFormat="1" ht="33.75" customHeight="1" thickBot="1">
      <c r="A5" s="9"/>
      <c r="B5" s="419" t="s">
        <v>76</v>
      </c>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20" t="s">
        <v>16</v>
      </c>
      <c r="AC5" s="420"/>
      <c r="AD5" s="420"/>
      <c r="AE5" s="420"/>
      <c r="AF5" s="420"/>
      <c r="AG5" s="420"/>
      <c r="AH5" s="420"/>
      <c r="AI5" s="420"/>
      <c r="AJ5" s="420"/>
      <c r="AK5" s="420"/>
      <c r="AL5" s="420"/>
      <c r="AM5" s="13"/>
    </row>
    <row r="6" spans="1:39" s="7" customFormat="1" ht="21.75" customHeight="1" thickTop="1">
      <c r="A6" s="8"/>
      <c r="B6" s="417" t="s">
        <v>109</v>
      </c>
      <c r="C6" s="412" t="s">
        <v>106</v>
      </c>
      <c r="D6" s="412"/>
      <c r="E6" s="412"/>
      <c r="F6" s="412"/>
      <c r="G6" s="412"/>
      <c r="H6" s="412"/>
      <c r="I6" s="412"/>
      <c r="J6" s="412"/>
      <c r="K6" s="412"/>
      <c r="L6" s="412"/>
      <c r="M6" s="412"/>
      <c r="N6" s="412"/>
      <c r="O6" s="412"/>
      <c r="P6" s="412"/>
      <c r="Q6" s="412"/>
      <c r="R6" s="412"/>
      <c r="S6" s="412"/>
      <c r="T6" s="412"/>
      <c r="U6" s="412"/>
      <c r="V6" s="412"/>
      <c r="W6" s="412"/>
      <c r="X6" s="412"/>
      <c r="Y6" s="412"/>
      <c r="Z6" s="412"/>
      <c r="AA6" s="413"/>
      <c r="AB6" s="425"/>
      <c r="AC6" s="426"/>
      <c r="AD6" s="426"/>
      <c r="AE6" s="426"/>
      <c r="AF6" s="426"/>
      <c r="AG6" s="426"/>
      <c r="AH6" s="426"/>
      <c r="AI6" s="426"/>
      <c r="AJ6" s="426"/>
      <c r="AK6" s="426"/>
      <c r="AL6" s="427"/>
      <c r="AM6" s="13"/>
    </row>
    <row r="7" spans="1:39" s="7" customFormat="1" ht="21.75" customHeight="1">
      <c r="A7" s="8"/>
      <c r="B7" s="418"/>
      <c r="C7" s="421" t="s">
        <v>107</v>
      </c>
      <c r="D7" s="421"/>
      <c r="E7" s="421"/>
      <c r="F7" s="421"/>
      <c r="G7" s="421"/>
      <c r="H7" s="421"/>
      <c r="I7" s="421"/>
      <c r="J7" s="421"/>
      <c r="K7" s="421"/>
      <c r="L7" s="421"/>
      <c r="M7" s="421"/>
      <c r="N7" s="421"/>
      <c r="O7" s="421"/>
      <c r="P7" s="421"/>
      <c r="Q7" s="421"/>
      <c r="R7" s="421"/>
      <c r="S7" s="421"/>
      <c r="T7" s="421"/>
      <c r="U7" s="421"/>
      <c r="V7" s="421"/>
      <c r="W7" s="421"/>
      <c r="X7" s="421"/>
      <c r="Y7" s="421"/>
      <c r="Z7" s="421"/>
      <c r="AA7" s="422"/>
      <c r="AB7" s="428"/>
      <c r="AC7" s="429"/>
      <c r="AD7" s="429"/>
      <c r="AE7" s="429"/>
      <c r="AF7" s="429"/>
      <c r="AG7" s="429"/>
      <c r="AH7" s="429"/>
      <c r="AI7" s="429"/>
      <c r="AJ7" s="429"/>
      <c r="AK7" s="429"/>
      <c r="AL7" s="430"/>
      <c r="AM7" s="13"/>
    </row>
    <row r="8" spans="1:39" s="7" customFormat="1" ht="21.75" customHeight="1" thickBot="1">
      <c r="A8" s="8"/>
      <c r="B8" s="396" t="s">
        <v>108</v>
      </c>
      <c r="C8" s="412" t="s">
        <v>92</v>
      </c>
      <c r="D8" s="412"/>
      <c r="E8" s="412"/>
      <c r="F8" s="412"/>
      <c r="G8" s="412"/>
      <c r="H8" s="412"/>
      <c r="I8" s="412"/>
      <c r="J8" s="412"/>
      <c r="K8" s="412"/>
      <c r="L8" s="412"/>
      <c r="M8" s="412"/>
      <c r="N8" s="412"/>
      <c r="O8" s="412"/>
      <c r="P8" s="412"/>
      <c r="Q8" s="412"/>
      <c r="R8" s="423"/>
      <c r="S8" s="423"/>
      <c r="T8" s="423"/>
      <c r="U8" s="423"/>
      <c r="V8" s="423"/>
      <c r="W8" s="423"/>
      <c r="X8" s="423"/>
      <c r="Y8" s="423"/>
      <c r="Z8" s="423"/>
      <c r="AA8" s="424"/>
      <c r="AB8" s="431"/>
      <c r="AC8" s="432"/>
      <c r="AD8" s="432"/>
      <c r="AE8" s="432"/>
      <c r="AF8" s="432"/>
      <c r="AG8" s="432"/>
      <c r="AH8" s="432"/>
      <c r="AI8" s="432"/>
      <c r="AJ8" s="432"/>
      <c r="AK8" s="432"/>
      <c r="AL8" s="433"/>
      <c r="AM8" s="13"/>
    </row>
    <row r="9" spans="1:39" s="7" customFormat="1" ht="21.75" customHeight="1" thickTop="1" thickBot="1">
      <c r="A9" s="8"/>
      <c r="B9" s="396"/>
      <c r="C9" s="441" t="s">
        <v>91</v>
      </c>
      <c r="D9" s="441"/>
      <c r="E9" s="441"/>
      <c r="F9" s="441"/>
      <c r="G9" s="441"/>
      <c r="H9" s="441"/>
      <c r="I9" s="441"/>
      <c r="J9" s="441"/>
      <c r="K9" s="441"/>
      <c r="L9" s="441"/>
      <c r="M9" s="441"/>
      <c r="N9" s="441"/>
      <c r="O9" s="441"/>
      <c r="P9" s="441"/>
      <c r="Q9" s="442"/>
      <c r="R9" s="456"/>
      <c r="S9" s="457"/>
      <c r="T9" s="457"/>
      <c r="U9" s="457"/>
      <c r="V9" s="457"/>
      <c r="W9" s="457"/>
      <c r="X9" s="457"/>
      <c r="Y9" s="457"/>
      <c r="Z9" s="457"/>
      <c r="AA9" s="458"/>
      <c r="AB9" s="414"/>
      <c r="AC9" s="415"/>
      <c r="AD9" s="415"/>
      <c r="AE9" s="415"/>
      <c r="AF9" s="415"/>
      <c r="AG9" s="415"/>
      <c r="AH9" s="415"/>
      <c r="AI9" s="415"/>
      <c r="AJ9" s="415"/>
      <c r="AK9" s="415"/>
      <c r="AL9" s="416"/>
      <c r="AM9" s="13"/>
    </row>
    <row r="10" spans="1:39" s="7" customFormat="1" ht="21.75" customHeight="1" thickTop="1">
      <c r="A10" s="8"/>
      <c r="B10" s="396"/>
      <c r="C10" s="412" t="s">
        <v>93</v>
      </c>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3"/>
      <c r="AB10" s="414"/>
      <c r="AC10" s="415"/>
      <c r="AD10" s="415"/>
      <c r="AE10" s="415"/>
      <c r="AF10" s="415"/>
      <c r="AG10" s="415"/>
      <c r="AH10" s="415"/>
      <c r="AI10" s="415"/>
      <c r="AJ10" s="415"/>
      <c r="AK10" s="415"/>
      <c r="AL10" s="416"/>
      <c r="AM10" s="13"/>
    </row>
    <row r="11" spans="1:39" s="7" customFormat="1" ht="21.75" customHeight="1">
      <c r="A11" s="8"/>
      <c r="B11" s="396"/>
      <c r="C11" s="441" t="s">
        <v>141</v>
      </c>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2"/>
      <c r="AB11" s="414"/>
      <c r="AC11" s="415"/>
      <c r="AD11" s="415"/>
      <c r="AE11" s="415"/>
      <c r="AF11" s="415"/>
      <c r="AG11" s="415"/>
      <c r="AH11" s="415"/>
      <c r="AI11" s="415"/>
      <c r="AJ11" s="415"/>
      <c r="AK11" s="415"/>
      <c r="AL11" s="416"/>
      <c r="AM11" s="13"/>
    </row>
    <row r="12" spans="1:39" s="7" customFormat="1" ht="21.75" customHeight="1">
      <c r="A12" s="8"/>
      <c r="B12" s="396"/>
      <c r="C12" s="443" t="s">
        <v>142</v>
      </c>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4"/>
      <c r="AB12" s="414"/>
      <c r="AC12" s="415"/>
      <c r="AD12" s="415"/>
      <c r="AE12" s="415"/>
      <c r="AF12" s="415"/>
      <c r="AG12" s="415"/>
      <c r="AH12" s="415"/>
      <c r="AI12" s="415"/>
      <c r="AJ12" s="415"/>
      <c r="AK12" s="415"/>
      <c r="AL12" s="416"/>
      <c r="AM12" s="13"/>
    </row>
    <row r="13" spans="1:39" s="7" customFormat="1" ht="21.75" customHeight="1">
      <c r="A13" s="8"/>
      <c r="B13" s="396"/>
      <c r="C13" s="442" t="s">
        <v>94</v>
      </c>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14"/>
      <c r="AC13" s="415"/>
      <c r="AD13" s="415"/>
      <c r="AE13" s="415"/>
      <c r="AF13" s="415"/>
      <c r="AG13" s="415"/>
      <c r="AH13" s="415"/>
      <c r="AI13" s="415"/>
      <c r="AJ13" s="415"/>
      <c r="AK13" s="415"/>
      <c r="AL13" s="416"/>
      <c r="AM13" s="13"/>
    </row>
    <row r="14" spans="1:39" s="7" customFormat="1" ht="21.75" customHeight="1">
      <c r="A14" s="8"/>
      <c r="B14" s="396"/>
      <c r="C14" s="446" t="s">
        <v>95</v>
      </c>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7"/>
      <c r="AB14" s="414"/>
      <c r="AC14" s="415"/>
      <c r="AD14" s="415"/>
      <c r="AE14" s="415"/>
      <c r="AF14" s="415"/>
      <c r="AG14" s="415"/>
      <c r="AH14" s="415"/>
      <c r="AI14" s="415"/>
      <c r="AJ14" s="415"/>
      <c r="AK14" s="415"/>
      <c r="AL14" s="416"/>
      <c r="AM14" s="13"/>
    </row>
    <row r="15" spans="1:39" s="7" customFormat="1" ht="21.75" customHeight="1">
      <c r="A15" s="8"/>
      <c r="B15" s="396"/>
      <c r="C15" s="441" t="s">
        <v>143</v>
      </c>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2"/>
      <c r="AB15" s="414"/>
      <c r="AC15" s="415"/>
      <c r="AD15" s="415"/>
      <c r="AE15" s="415"/>
      <c r="AF15" s="415"/>
      <c r="AG15" s="415"/>
      <c r="AH15" s="415"/>
      <c r="AI15" s="415"/>
      <c r="AJ15" s="415"/>
      <c r="AK15" s="415"/>
      <c r="AL15" s="416"/>
      <c r="AM15" s="13"/>
    </row>
    <row r="16" spans="1:39" s="7" customFormat="1" ht="21.75" customHeight="1">
      <c r="A16" s="8"/>
      <c r="B16" s="396"/>
      <c r="C16" s="443" t="s">
        <v>144</v>
      </c>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4"/>
      <c r="AB16" s="414"/>
      <c r="AC16" s="415"/>
      <c r="AD16" s="415"/>
      <c r="AE16" s="415"/>
      <c r="AF16" s="415"/>
      <c r="AG16" s="415"/>
      <c r="AH16" s="415"/>
      <c r="AI16" s="415"/>
      <c r="AJ16" s="415"/>
      <c r="AK16" s="415"/>
      <c r="AL16" s="416"/>
      <c r="AM16" s="13"/>
    </row>
    <row r="17" spans="1:39" s="7" customFormat="1" ht="21.75" customHeight="1">
      <c r="A17" s="8"/>
      <c r="B17" s="396"/>
      <c r="C17" s="441" t="s">
        <v>96</v>
      </c>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2"/>
      <c r="AB17" s="414"/>
      <c r="AC17" s="415"/>
      <c r="AD17" s="415"/>
      <c r="AE17" s="415"/>
      <c r="AF17" s="415"/>
      <c r="AG17" s="415"/>
      <c r="AH17" s="415"/>
      <c r="AI17" s="415"/>
      <c r="AJ17" s="415"/>
      <c r="AK17" s="415"/>
      <c r="AL17" s="416"/>
      <c r="AM17" s="13"/>
    </row>
    <row r="18" spans="1:39" s="7" customFormat="1" ht="21.75" customHeight="1">
      <c r="A18" s="8"/>
      <c r="B18" s="396"/>
      <c r="C18" s="443" t="s">
        <v>97</v>
      </c>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4"/>
      <c r="AB18" s="414"/>
      <c r="AC18" s="415"/>
      <c r="AD18" s="415"/>
      <c r="AE18" s="415"/>
      <c r="AF18" s="415"/>
      <c r="AG18" s="415"/>
      <c r="AH18" s="415"/>
      <c r="AI18" s="415"/>
      <c r="AJ18" s="415"/>
      <c r="AK18" s="415"/>
      <c r="AL18" s="416"/>
      <c r="AM18" s="13"/>
    </row>
    <row r="19" spans="1:39" s="7" customFormat="1" ht="21.75" customHeight="1">
      <c r="A19" s="8"/>
      <c r="B19" s="396"/>
      <c r="C19" s="441" t="s">
        <v>98</v>
      </c>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2"/>
      <c r="AB19" s="414"/>
      <c r="AC19" s="415"/>
      <c r="AD19" s="415"/>
      <c r="AE19" s="415"/>
      <c r="AF19" s="415"/>
      <c r="AG19" s="415"/>
      <c r="AH19" s="415"/>
      <c r="AI19" s="415"/>
      <c r="AJ19" s="415"/>
      <c r="AK19" s="415"/>
      <c r="AL19" s="416"/>
      <c r="AM19" s="13"/>
    </row>
    <row r="20" spans="1:39" s="7" customFormat="1" ht="21.75" customHeight="1">
      <c r="A20" s="8"/>
      <c r="B20" s="396"/>
      <c r="C20" s="443" t="s">
        <v>99</v>
      </c>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4"/>
      <c r="AB20" s="414"/>
      <c r="AC20" s="415"/>
      <c r="AD20" s="415"/>
      <c r="AE20" s="415"/>
      <c r="AF20" s="415"/>
      <c r="AG20" s="415"/>
      <c r="AH20" s="415"/>
      <c r="AI20" s="415"/>
      <c r="AJ20" s="415"/>
      <c r="AK20" s="415"/>
      <c r="AL20" s="416"/>
      <c r="AM20" s="13"/>
    </row>
    <row r="21" spans="1:39" s="7" customFormat="1" ht="21.75" customHeight="1">
      <c r="A21" s="8"/>
      <c r="B21" s="396"/>
      <c r="C21" s="441" t="s">
        <v>100</v>
      </c>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2"/>
      <c r="AB21" s="414"/>
      <c r="AC21" s="415"/>
      <c r="AD21" s="415"/>
      <c r="AE21" s="415"/>
      <c r="AF21" s="415"/>
      <c r="AG21" s="415"/>
      <c r="AH21" s="415"/>
      <c r="AI21" s="415"/>
      <c r="AJ21" s="415"/>
      <c r="AK21" s="415"/>
      <c r="AL21" s="416"/>
      <c r="AM21" s="13"/>
    </row>
    <row r="22" spans="1:39" s="7" customFormat="1" ht="21.75" customHeight="1">
      <c r="A22" s="8"/>
      <c r="B22" s="396"/>
      <c r="C22" s="443" t="s">
        <v>101</v>
      </c>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444"/>
      <c r="AB22" s="414"/>
      <c r="AC22" s="415"/>
      <c r="AD22" s="415"/>
      <c r="AE22" s="415"/>
      <c r="AF22" s="415"/>
      <c r="AG22" s="415"/>
      <c r="AH22" s="415"/>
      <c r="AI22" s="415"/>
      <c r="AJ22" s="415"/>
      <c r="AK22" s="415"/>
      <c r="AL22" s="416"/>
      <c r="AM22" s="13"/>
    </row>
    <row r="23" spans="1:39" s="7" customFormat="1" ht="21.75" customHeight="1">
      <c r="A23" s="8"/>
      <c r="B23" s="396"/>
      <c r="C23" s="441" t="s">
        <v>102</v>
      </c>
      <c r="D23" s="441"/>
      <c r="E23" s="441"/>
      <c r="F23" s="441"/>
      <c r="G23" s="441"/>
      <c r="H23" s="441"/>
      <c r="I23" s="441"/>
      <c r="J23" s="441"/>
      <c r="K23" s="441"/>
      <c r="L23" s="441"/>
      <c r="M23" s="441"/>
      <c r="N23" s="441"/>
      <c r="O23" s="441"/>
      <c r="P23" s="441"/>
      <c r="Q23" s="441"/>
      <c r="R23" s="441"/>
      <c r="S23" s="441"/>
      <c r="T23" s="441"/>
      <c r="U23" s="441"/>
      <c r="V23" s="441"/>
      <c r="W23" s="441"/>
      <c r="X23" s="441"/>
      <c r="Y23" s="441"/>
      <c r="Z23" s="441"/>
      <c r="AA23" s="442"/>
      <c r="AB23" s="414"/>
      <c r="AC23" s="415"/>
      <c r="AD23" s="415"/>
      <c r="AE23" s="415"/>
      <c r="AF23" s="415"/>
      <c r="AG23" s="415"/>
      <c r="AH23" s="415"/>
      <c r="AI23" s="415"/>
      <c r="AJ23" s="415"/>
      <c r="AK23" s="415"/>
      <c r="AL23" s="416"/>
      <c r="AM23" s="13"/>
    </row>
    <row r="24" spans="1:39" s="7" customFormat="1" ht="21.75" customHeight="1">
      <c r="A24" s="8"/>
      <c r="B24" s="397"/>
      <c r="C24" s="450" t="s">
        <v>103</v>
      </c>
      <c r="D24" s="450"/>
      <c r="E24" s="450"/>
      <c r="F24" s="450"/>
      <c r="G24" s="450"/>
      <c r="H24" s="450"/>
      <c r="I24" s="450"/>
      <c r="J24" s="450"/>
      <c r="K24" s="450"/>
      <c r="L24" s="450"/>
      <c r="M24" s="450"/>
      <c r="N24" s="450"/>
      <c r="O24" s="450"/>
      <c r="P24" s="450"/>
      <c r="Q24" s="450"/>
      <c r="R24" s="450"/>
      <c r="S24" s="450"/>
      <c r="T24" s="450"/>
      <c r="U24" s="450"/>
      <c r="V24" s="450"/>
      <c r="W24" s="450"/>
      <c r="X24" s="450"/>
      <c r="Y24" s="450"/>
      <c r="Z24" s="450"/>
      <c r="AA24" s="451"/>
      <c r="AB24" s="428"/>
      <c r="AC24" s="429"/>
      <c r="AD24" s="429"/>
      <c r="AE24" s="429"/>
      <c r="AF24" s="429"/>
      <c r="AG24" s="429"/>
      <c r="AH24" s="429"/>
      <c r="AI24" s="429"/>
      <c r="AJ24" s="429"/>
      <c r="AK24" s="429"/>
      <c r="AL24" s="430"/>
      <c r="AM24" s="13"/>
    </row>
    <row r="25" spans="1:39" s="7" customFormat="1" ht="21.75" customHeight="1">
      <c r="A25" s="8"/>
      <c r="B25" s="147" t="s">
        <v>145</v>
      </c>
      <c r="C25" s="454" t="s">
        <v>104</v>
      </c>
      <c r="D25" s="454"/>
      <c r="E25" s="454"/>
      <c r="F25" s="454"/>
      <c r="G25" s="454"/>
      <c r="H25" s="454"/>
      <c r="I25" s="454"/>
      <c r="J25" s="454"/>
      <c r="K25" s="454"/>
      <c r="L25" s="454"/>
      <c r="M25" s="454"/>
      <c r="N25" s="454"/>
      <c r="O25" s="454"/>
      <c r="P25" s="454"/>
      <c r="Q25" s="454"/>
      <c r="R25" s="454"/>
      <c r="S25" s="454"/>
      <c r="T25" s="454"/>
      <c r="U25" s="454"/>
      <c r="V25" s="454"/>
      <c r="W25" s="454"/>
      <c r="X25" s="454"/>
      <c r="Y25" s="454"/>
      <c r="Z25" s="454"/>
      <c r="AA25" s="455"/>
      <c r="AB25" s="431"/>
      <c r="AC25" s="432"/>
      <c r="AD25" s="432"/>
      <c r="AE25" s="432"/>
      <c r="AF25" s="432"/>
      <c r="AG25" s="432"/>
      <c r="AH25" s="432"/>
      <c r="AI25" s="432"/>
      <c r="AJ25" s="432"/>
      <c r="AK25" s="432"/>
      <c r="AL25" s="433"/>
      <c r="AM25" s="13"/>
    </row>
    <row r="26" spans="1:39" s="7" customFormat="1" ht="21.75" customHeight="1">
      <c r="A26" s="8"/>
      <c r="B26" s="396"/>
      <c r="C26" s="443" t="s">
        <v>105</v>
      </c>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4"/>
      <c r="AB26" s="414"/>
      <c r="AC26" s="415"/>
      <c r="AD26" s="415"/>
      <c r="AE26" s="415"/>
      <c r="AF26" s="415"/>
      <c r="AG26" s="415"/>
      <c r="AH26" s="415"/>
      <c r="AI26" s="415"/>
      <c r="AJ26" s="415"/>
      <c r="AK26" s="415"/>
      <c r="AL26" s="416"/>
      <c r="AM26" s="13"/>
    </row>
    <row r="27" spans="1:39" s="7" customFormat="1" ht="21.75" customHeight="1">
      <c r="A27" s="8"/>
      <c r="B27" s="397"/>
      <c r="C27" s="452" t="s">
        <v>110</v>
      </c>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3"/>
      <c r="AB27" s="463"/>
      <c r="AC27" s="464"/>
      <c r="AD27" s="464"/>
      <c r="AE27" s="464"/>
      <c r="AF27" s="464"/>
      <c r="AG27" s="464"/>
      <c r="AH27" s="464"/>
      <c r="AI27" s="464"/>
      <c r="AJ27" s="464"/>
      <c r="AK27" s="464"/>
      <c r="AL27" s="465"/>
      <c r="AM27" s="13"/>
    </row>
    <row r="28" spans="1:39" s="7" customFormat="1" ht="21.75" customHeight="1">
      <c r="A28" s="8"/>
      <c r="B28" s="474" t="s">
        <v>115</v>
      </c>
      <c r="C28" s="448" t="s">
        <v>116</v>
      </c>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9"/>
      <c r="AB28" s="468"/>
      <c r="AC28" s="469"/>
      <c r="AD28" s="469"/>
      <c r="AE28" s="469"/>
      <c r="AF28" s="469"/>
      <c r="AG28" s="469"/>
      <c r="AH28" s="469"/>
      <c r="AI28" s="469"/>
      <c r="AJ28" s="469"/>
      <c r="AK28" s="469"/>
      <c r="AL28" s="470"/>
      <c r="AM28" s="13"/>
    </row>
    <row r="29" spans="1:39" s="7" customFormat="1" ht="21.75" customHeight="1">
      <c r="A29" s="8"/>
      <c r="B29" s="474"/>
      <c r="C29" s="421" t="s">
        <v>117</v>
      </c>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2"/>
      <c r="AB29" s="428"/>
      <c r="AC29" s="429"/>
      <c r="AD29" s="429"/>
      <c r="AE29" s="429"/>
      <c r="AF29" s="429"/>
      <c r="AG29" s="429"/>
      <c r="AH29" s="429"/>
      <c r="AI29" s="429"/>
      <c r="AJ29" s="429"/>
      <c r="AK29" s="429"/>
      <c r="AL29" s="430"/>
      <c r="AM29" s="13"/>
    </row>
    <row r="30" spans="1:39" s="7" customFormat="1" ht="21.75" customHeight="1">
      <c r="A30" s="8"/>
      <c r="B30" s="474" t="s">
        <v>118</v>
      </c>
      <c r="C30" s="412" t="s">
        <v>119</v>
      </c>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3"/>
      <c r="AB30" s="431"/>
      <c r="AC30" s="432"/>
      <c r="AD30" s="432"/>
      <c r="AE30" s="432"/>
      <c r="AF30" s="432"/>
      <c r="AG30" s="432"/>
      <c r="AH30" s="432"/>
      <c r="AI30" s="432"/>
      <c r="AJ30" s="432"/>
      <c r="AK30" s="432"/>
      <c r="AL30" s="433"/>
      <c r="AM30" s="13"/>
    </row>
    <row r="31" spans="1:39" s="7" customFormat="1" ht="21.75" customHeight="1">
      <c r="A31" s="8"/>
      <c r="B31" s="474"/>
      <c r="C31" s="441" t="s">
        <v>120</v>
      </c>
      <c r="D31" s="441"/>
      <c r="E31" s="441"/>
      <c r="F31" s="441"/>
      <c r="G31" s="441"/>
      <c r="H31" s="441"/>
      <c r="I31" s="441"/>
      <c r="J31" s="441"/>
      <c r="K31" s="441"/>
      <c r="L31" s="441"/>
      <c r="M31" s="441"/>
      <c r="N31" s="441"/>
      <c r="O31" s="441"/>
      <c r="P31" s="441"/>
      <c r="Q31" s="441"/>
      <c r="R31" s="441"/>
      <c r="S31" s="441"/>
      <c r="T31" s="441"/>
      <c r="U31" s="441"/>
      <c r="V31" s="441"/>
      <c r="W31" s="441"/>
      <c r="X31" s="441"/>
      <c r="Y31" s="441"/>
      <c r="Z31" s="441"/>
      <c r="AA31" s="442"/>
      <c r="AB31" s="414"/>
      <c r="AC31" s="415"/>
      <c r="AD31" s="415"/>
      <c r="AE31" s="415"/>
      <c r="AF31" s="415"/>
      <c r="AG31" s="415"/>
      <c r="AH31" s="415"/>
      <c r="AI31" s="415"/>
      <c r="AJ31" s="415"/>
      <c r="AK31" s="415"/>
      <c r="AL31" s="416"/>
      <c r="AM31" s="13"/>
    </row>
    <row r="32" spans="1:39" s="7" customFormat="1" ht="21.75" customHeight="1">
      <c r="A32" s="8"/>
      <c r="B32" s="474"/>
      <c r="C32" s="443" t="s">
        <v>121</v>
      </c>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4"/>
      <c r="AB32" s="414"/>
      <c r="AC32" s="415"/>
      <c r="AD32" s="415"/>
      <c r="AE32" s="415"/>
      <c r="AF32" s="415"/>
      <c r="AG32" s="415"/>
      <c r="AH32" s="415"/>
      <c r="AI32" s="415"/>
      <c r="AJ32" s="415"/>
      <c r="AK32" s="415"/>
      <c r="AL32" s="416"/>
      <c r="AM32" s="13"/>
    </row>
    <row r="33" spans="1:39" s="7" customFormat="1" ht="21.75" customHeight="1">
      <c r="A33" s="8"/>
      <c r="B33" s="474"/>
      <c r="C33" s="452" t="s">
        <v>122</v>
      </c>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3"/>
      <c r="AB33" s="463"/>
      <c r="AC33" s="464"/>
      <c r="AD33" s="464"/>
      <c r="AE33" s="464"/>
      <c r="AF33" s="464"/>
      <c r="AG33" s="464"/>
      <c r="AH33" s="464"/>
      <c r="AI33" s="464"/>
      <c r="AJ33" s="464"/>
      <c r="AK33" s="464"/>
      <c r="AL33" s="465"/>
      <c r="AM33" s="13"/>
    </row>
    <row r="34" spans="1:39" s="7" customFormat="1" ht="21.75" customHeight="1">
      <c r="A34" s="8"/>
      <c r="B34" s="474" t="s">
        <v>123</v>
      </c>
      <c r="C34" s="448" t="s">
        <v>111</v>
      </c>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9"/>
      <c r="AB34" s="468"/>
      <c r="AC34" s="469"/>
      <c r="AD34" s="469"/>
      <c r="AE34" s="469"/>
      <c r="AF34" s="469"/>
      <c r="AG34" s="469"/>
      <c r="AH34" s="469"/>
      <c r="AI34" s="469"/>
      <c r="AJ34" s="469"/>
      <c r="AK34" s="469"/>
      <c r="AL34" s="470"/>
      <c r="AM34" s="13"/>
    </row>
    <row r="35" spans="1:39" s="7" customFormat="1" ht="21.75" customHeight="1">
      <c r="A35" s="8"/>
      <c r="B35" s="474"/>
      <c r="C35" s="421" t="s">
        <v>112</v>
      </c>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2"/>
      <c r="AB35" s="428"/>
      <c r="AC35" s="429"/>
      <c r="AD35" s="429"/>
      <c r="AE35" s="429"/>
      <c r="AF35" s="429"/>
      <c r="AG35" s="429"/>
      <c r="AH35" s="429"/>
      <c r="AI35" s="429"/>
      <c r="AJ35" s="429"/>
      <c r="AK35" s="429"/>
      <c r="AL35" s="430"/>
      <c r="AM35" s="13"/>
    </row>
    <row r="36" spans="1:39" s="7" customFormat="1" ht="21.75" customHeight="1">
      <c r="A36" s="8"/>
      <c r="B36" s="474" t="s">
        <v>124</v>
      </c>
      <c r="C36" s="412" t="s">
        <v>113</v>
      </c>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3"/>
      <c r="AB36" s="431"/>
      <c r="AC36" s="432"/>
      <c r="AD36" s="432"/>
      <c r="AE36" s="432"/>
      <c r="AF36" s="432"/>
      <c r="AG36" s="432"/>
      <c r="AH36" s="432"/>
      <c r="AI36" s="432"/>
      <c r="AJ36" s="432"/>
      <c r="AK36" s="432"/>
      <c r="AL36" s="433"/>
      <c r="AM36" s="13"/>
    </row>
    <row r="37" spans="1:39" s="7" customFormat="1" ht="21.75" customHeight="1">
      <c r="A37" s="8"/>
      <c r="B37" s="474"/>
      <c r="C37" s="441" t="s">
        <v>114</v>
      </c>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2"/>
      <c r="AB37" s="414"/>
      <c r="AC37" s="415"/>
      <c r="AD37" s="415"/>
      <c r="AE37" s="415"/>
      <c r="AF37" s="415"/>
      <c r="AG37" s="415"/>
      <c r="AH37" s="415"/>
      <c r="AI37" s="415"/>
      <c r="AJ37" s="415"/>
      <c r="AK37" s="415"/>
      <c r="AL37" s="416"/>
      <c r="AM37" s="13"/>
    </row>
    <row r="38" spans="1:39" s="7" customFormat="1" ht="21.75" customHeight="1">
      <c r="A38" s="8"/>
      <c r="B38" s="474"/>
      <c r="C38" s="459" t="s">
        <v>125</v>
      </c>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60"/>
      <c r="AB38" s="463"/>
      <c r="AC38" s="464"/>
      <c r="AD38" s="464"/>
      <c r="AE38" s="464"/>
      <c r="AF38" s="464"/>
      <c r="AG38" s="464"/>
      <c r="AH38" s="464"/>
      <c r="AI38" s="464"/>
      <c r="AJ38" s="464"/>
      <c r="AK38" s="464"/>
      <c r="AL38" s="465"/>
      <c r="AM38" s="13"/>
    </row>
    <row r="39" spans="1:39" s="7" customFormat="1" ht="21.75" customHeight="1">
      <c r="A39" s="8"/>
      <c r="B39" s="474" t="s">
        <v>126</v>
      </c>
      <c r="C39" s="461" t="s">
        <v>127</v>
      </c>
      <c r="D39" s="461"/>
      <c r="E39" s="461"/>
      <c r="F39" s="461"/>
      <c r="G39" s="461"/>
      <c r="H39" s="461"/>
      <c r="I39" s="461"/>
      <c r="J39" s="461"/>
      <c r="K39" s="461"/>
      <c r="L39" s="461"/>
      <c r="M39" s="461"/>
      <c r="N39" s="461"/>
      <c r="O39" s="461"/>
      <c r="P39" s="461"/>
      <c r="Q39" s="461"/>
      <c r="R39" s="461"/>
      <c r="S39" s="461"/>
      <c r="T39" s="461"/>
      <c r="U39" s="461"/>
      <c r="V39" s="461"/>
      <c r="W39" s="461"/>
      <c r="X39" s="461"/>
      <c r="Y39" s="461"/>
      <c r="Z39" s="461"/>
      <c r="AA39" s="462"/>
      <c r="AB39" s="468"/>
      <c r="AC39" s="469"/>
      <c r="AD39" s="469"/>
      <c r="AE39" s="469"/>
      <c r="AF39" s="469"/>
      <c r="AG39" s="469"/>
      <c r="AH39" s="469"/>
      <c r="AI39" s="469"/>
      <c r="AJ39" s="469"/>
      <c r="AK39" s="469"/>
      <c r="AL39" s="470"/>
      <c r="AM39" s="13"/>
    </row>
    <row r="40" spans="1:39" s="7" customFormat="1" ht="21.75" customHeight="1">
      <c r="A40" s="8"/>
      <c r="B40" s="474"/>
      <c r="C40" s="443" t="s">
        <v>128</v>
      </c>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4"/>
      <c r="AB40" s="414"/>
      <c r="AC40" s="415"/>
      <c r="AD40" s="415"/>
      <c r="AE40" s="415"/>
      <c r="AF40" s="415"/>
      <c r="AG40" s="415"/>
      <c r="AH40" s="415"/>
      <c r="AI40" s="415"/>
      <c r="AJ40" s="415"/>
      <c r="AK40" s="415"/>
      <c r="AL40" s="416"/>
      <c r="AM40" s="13"/>
    </row>
    <row r="41" spans="1:39" s="7" customFormat="1" ht="21.75" customHeight="1">
      <c r="A41" s="8"/>
      <c r="B41" s="474"/>
      <c r="C41" s="441" t="s">
        <v>129</v>
      </c>
      <c r="D41" s="441"/>
      <c r="E41" s="441"/>
      <c r="F41" s="441"/>
      <c r="G41" s="441"/>
      <c r="H41" s="441"/>
      <c r="I41" s="441"/>
      <c r="J41" s="441"/>
      <c r="K41" s="441"/>
      <c r="L41" s="441"/>
      <c r="M41" s="441"/>
      <c r="N41" s="441"/>
      <c r="O41" s="441"/>
      <c r="P41" s="441"/>
      <c r="Q41" s="441"/>
      <c r="R41" s="441"/>
      <c r="S41" s="441"/>
      <c r="T41" s="441"/>
      <c r="U41" s="441"/>
      <c r="V41" s="441"/>
      <c r="W41" s="441"/>
      <c r="X41" s="441"/>
      <c r="Y41" s="441"/>
      <c r="Z41" s="441"/>
      <c r="AA41" s="442"/>
      <c r="AB41" s="414"/>
      <c r="AC41" s="415"/>
      <c r="AD41" s="415"/>
      <c r="AE41" s="415"/>
      <c r="AF41" s="415"/>
      <c r="AG41" s="415"/>
      <c r="AH41" s="415"/>
      <c r="AI41" s="415"/>
      <c r="AJ41" s="415"/>
      <c r="AK41" s="415"/>
      <c r="AL41" s="416"/>
      <c r="AM41" s="13"/>
    </row>
    <row r="42" spans="1:39" s="7" customFormat="1" ht="21.75" customHeight="1">
      <c r="A42" s="8"/>
      <c r="B42" s="474"/>
      <c r="C42" s="450" t="s">
        <v>130</v>
      </c>
      <c r="D42" s="450"/>
      <c r="E42" s="450"/>
      <c r="F42" s="450"/>
      <c r="G42" s="450"/>
      <c r="H42" s="450"/>
      <c r="I42" s="450"/>
      <c r="J42" s="450"/>
      <c r="K42" s="450"/>
      <c r="L42" s="450"/>
      <c r="M42" s="450"/>
      <c r="N42" s="450"/>
      <c r="O42" s="450"/>
      <c r="P42" s="450"/>
      <c r="Q42" s="450"/>
      <c r="R42" s="450"/>
      <c r="S42" s="450"/>
      <c r="T42" s="450"/>
      <c r="U42" s="450"/>
      <c r="V42" s="450"/>
      <c r="W42" s="450"/>
      <c r="X42" s="450"/>
      <c r="Y42" s="450"/>
      <c r="Z42" s="450"/>
      <c r="AA42" s="451"/>
      <c r="AB42" s="428"/>
      <c r="AC42" s="429"/>
      <c r="AD42" s="429"/>
      <c r="AE42" s="429"/>
      <c r="AF42" s="429"/>
      <c r="AG42" s="429"/>
      <c r="AH42" s="429"/>
      <c r="AI42" s="429"/>
      <c r="AJ42" s="429"/>
      <c r="AK42" s="429"/>
      <c r="AL42" s="430"/>
      <c r="AM42" s="13"/>
    </row>
    <row r="43" spans="1:39" s="7" customFormat="1" ht="21.75" customHeight="1">
      <c r="A43" s="8"/>
      <c r="B43" s="474" t="s">
        <v>131</v>
      </c>
      <c r="C43" s="454" t="s">
        <v>132</v>
      </c>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5"/>
      <c r="AB43" s="431"/>
      <c r="AC43" s="432"/>
      <c r="AD43" s="432"/>
      <c r="AE43" s="432"/>
      <c r="AF43" s="432"/>
      <c r="AG43" s="432"/>
      <c r="AH43" s="432"/>
      <c r="AI43" s="432"/>
      <c r="AJ43" s="432"/>
      <c r="AK43" s="432"/>
      <c r="AL43" s="433"/>
      <c r="AM43" s="13"/>
    </row>
    <row r="44" spans="1:39" s="7" customFormat="1" ht="21.75" customHeight="1">
      <c r="A44" s="8"/>
      <c r="B44" s="474"/>
      <c r="C44" s="443" t="s">
        <v>133</v>
      </c>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4"/>
      <c r="AB44" s="414"/>
      <c r="AC44" s="415"/>
      <c r="AD44" s="415"/>
      <c r="AE44" s="415"/>
      <c r="AF44" s="415"/>
      <c r="AG44" s="415"/>
      <c r="AH44" s="415"/>
      <c r="AI44" s="415"/>
      <c r="AJ44" s="415"/>
      <c r="AK44" s="415"/>
      <c r="AL44" s="416"/>
      <c r="AM44" s="13"/>
    </row>
    <row r="45" spans="1:39" s="7" customFormat="1" ht="21.75" customHeight="1">
      <c r="A45" s="8"/>
      <c r="B45" s="474"/>
      <c r="C45" s="452" t="s">
        <v>134</v>
      </c>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3"/>
      <c r="AB45" s="463"/>
      <c r="AC45" s="464"/>
      <c r="AD45" s="464"/>
      <c r="AE45" s="464"/>
      <c r="AF45" s="464"/>
      <c r="AG45" s="464"/>
      <c r="AH45" s="464"/>
      <c r="AI45" s="464"/>
      <c r="AJ45" s="464"/>
      <c r="AK45" s="464"/>
      <c r="AL45" s="465"/>
      <c r="AM45" s="13"/>
    </row>
    <row r="46" spans="1:39" s="7" customFormat="1" ht="21.75" customHeight="1">
      <c r="A46" s="8"/>
      <c r="B46" s="474" t="s">
        <v>135</v>
      </c>
      <c r="C46" s="448" t="s">
        <v>136</v>
      </c>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9"/>
      <c r="AB46" s="468"/>
      <c r="AC46" s="469"/>
      <c r="AD46" s="469"/>
      <c r="AE46" s="469"/>
      <c r="AF46" s="469"/>
      <c r="AG46" s="469"/>
      <c r="AH46" s="469"/>
      <c r="AI46" s="469"/>
      <c r="AJ46" s="469"/>
      <c r="AK46" s="469"/>
      <c r="AL46" s="470"/>
      <c r="AM46" s="13"/>
    </row>
    <row r="47" spans="1:39" s="7" customFormat="1" ht="21.75" customHeight="1">
      <c r="A47" s="8"/>
      <c r="B47" s="474"/>
      <c r="C47" s="441" t="s">
        <v>137</v>
      </c>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2"/>
      <c r="AB47" s="414"/>
      <c r="AC47" s="415"/>
      <c r="AD47" s="415"/>
      <c r="AE47" s="415"/>
      <c r="AF47" s="415"/>
      <c r="AG47" s="415"/>
      <c r="AH47" s="415"/>
      <c r="AI47" s="415"/>
      <c r="AJ47" s="415"/>
      <c r="AK47" s="415"/>
      <c r="AL47" s="416"/>
      <c r="AM47" s="13"/>
    </row>
    <row r="48" spans="1:39" s="7" customFormat="1" ht="21.75" customHeight="1">
      <c r="A48" s="8"/>
      <c r="B48" s="474"/>
      <c r="C48" s="450" t="s">
        <v>138</v>
      </c>
      <c r="D48" s="450"/>
      <c r="E48" s="450"/>
      <c r="F48" s="450"/>
      <c r="G48" s="450"/>
      <c r="H48" s="450"/>
      <c r="I48" s="450"/>
      <c r="J48" s="450"/>
      <c r="K48" s="450"/>
      <c r="L48" s="450"/>
      <c r="M48" s="450"/>
      <c r="N48" s="450"/>
      <c r="O48" s="450"/>
      <c r="P48" s="450"/>
      <c r="Q48" s="450"/>
      <c r="R48" s="450"/>
      <c r="S48" s="450"/>
      <c r="T48" s="450"/>
      <c r="U48" s="450"/>
      <c r="V48" s="450"/>
      <c r="W48" s="450"/>
      <c r="X48" s="450"/>
      <c r="Y48" s="450"/>
      <c r="Z48" s="450"/>
      <c r="AA48" s="451"/>
      <c r="AB48" s="428"/>
      <c r="AC48" s="429"/>
      <c r="AD48" s="429"/>
      <c r="AE48" s="429"/>
      <c r="AF48" s="429"/>
      <c r="AG48" s="429"/>
      <c r="AH48" s="429"/>
      <c r="AI48" s="429"/>
      <c r="AJ48" s="429"/>
      <c r="AK48" s="429"/>
      <c r="AL48" s="430"/>
      <c r="AM48" s="13"/>
    </row>
    <row r="49" spans="1:39" s="7" customFormat="1" ht="21.75" customHeight="1" thickBot="1">
      <c r="A49" s="8"/>
      <c r="B49" s="10" t="s">
        <v>139</v>
      </c>
      <c r="C49" s="466" t="s">
        <v>140</v>
      </c>
      <c r="D49" s="466"/>
      <c r="E49" s="466"/>
      <c r="F49" s="466"/>
      <c r="G49" s="466"/>
      <c r="H49" s="466"/>
      <c r="I49" s="466"/>
      <c r="J49" s="466"/>
      <c r="K49" s="466"/>
      <c r="L49" s="466"/>
      <c r="M49" s="466"/>
      <c r="N49" s="466"/>
      <c r="O49" s="466"/>
      <c r="P49" s="466"/>
      <c r="Q49" s="466"/>
      <c r="R49" s="466"/>
      <c r="S49" s="466"/>
      <c r="T49" s="466"/>
      <c r="U49" s="466"/>
      <c r="V49" s="466"/>
      <c r="W49" s="466"/>
      <c r="X49" s="466"/>
      <c r="Y49" s="466"/>
      <c r="Z49" s="466"/>
      <c r="AA49" s="467"/>
      <c r="AB49" s="471"/>
      <c r="AC49" s="472"/>
      <c r="AD49" s="472"/>
      <c r="AE49" s="472"/>
      <c r="AF49" s="472"/>
      <c r="AG49" s="472"/>
      <c r="AH49" s="472"/>
      <c r="AI49" s="472"/>
      <c r="AJ49" s="472"/>
      <c r="AK49" s="472"/>
      <c r="AL49" s="473"/>
      <c r="AM49" s="13"/>
    </row>
    <row r="50" spans="1:39" s="7" customFormat="1" ht="9" customHeight="1" thickTop="1">
      <c r="A50" s="8"/>
      <c r="B50" s="76"/>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8"/>
      <c r="AM50" s="13"/>
    </row>
    <row r="51" spans="1:39" ht="17.399999999999999">
      <c r="A51" s="8"/>
      <c r="B51" s="438" t="s">
        <v>146</v>
      </c>
      <c r="C51" s="439"/>
      <c r="D51" s="439"/>
      <c r="E51" s="439"/>
      <c r="F51" s="439"/>
      <c r="G51" s="439"/>
      <c r="H51" s="439"/>
      <c r="I51" s="439"/>
      <c r="J51" s="439"/>
      <c r="K51" s="439"/>
      <c r="L51" s="439"/>
      <c r="M51" s="439"/>
      <c r="N51" s="439"/>
      <c r="O51" s="439"/>
      <c r="P51" s="439"/>
      <c r="Q51" s="439"/>
      <c r="R51" s="439"/>
      <c r="S51" s="439"/>
      <c r="T51" s="439"/>
      <c r="U51" s="439"/>
      <c r="V51" s="439"/>
      <c r="W51" s="439"/>
      <c r="X51" s="439"/>
      <c r="Y51" s="439"/>
      <c r="Z51" s="439"/>
      <c r="AA51" s="439"/>
      <c r="AB51" s="439"/>
      <c r="AC51" s="439"/>
      <c r="AD51" s="439"/>
      <c r="AE51" s="439"/>
      <c r="AF51" s="439"/>
      <c r="AG51" s="439"/>
      <c r="AH51" s="439"/>
      <c r="AI51" s="439"/>
      <c r="AJ51" s="439"/>
      <c r="AK51" s="439"/>
      <c r="AL51" s="440"/>
      <c r="AM51" s="13"/>
    </row>
  </sheetData>
  <sheetProtection algorithmName="SHA-512" hashValue="m6NgraW3dmdCv/Koin8kviz9GjVlxx8OhDQ04cXxpVU+KaebxWOz8dXqU91KlsHy484gcQ1hvCol2X3IK5mRAA==" saltValue="COFo2RYsnTMu0TcGMILsEg==" spinCount="100000" sheet="1" objects="1" scenarios="1"/>
  <mergeCells count="108">
    <mergeCell ref="B28:B29"/>
    <mergeCell ref="B30:B33"/>
    <mergeCell ref="B34:B35"/>
    <mergeCell ref="B36:B38"/>
    <mergeCell ref="B39:B42"/>
    <mergeCell ref="B43:B45"/>
    <mergeCell ref="B46:B48"/>
    <mergeCell ref="C47:AA47"/>
    <mergeCell ref="C48:AA48"/>
    <mergeCell ref="C35:AA35"/>
    <mergeCell ref="C36:AA36"/>
    <mergeCell ref="C37:AA37"/>
    <mergeCell ref="C29:AA29"/>
    <mergeCell ref="C30:AA30"/>
    <mergeCell ref="C49:AA49"/>
    <mergeCell ref="C46:AA46"/>
    <mergeCell ref="AB46:AL46"/>
    <mergeCell ref="C45:AA45"/>
    <mergeCell ref="AB28:AL28"/>
    <mergeCell ref="AB29:AL29"/>
    <mergeCell ref="AB30:AL30"/>
    <mergeCell ref="AB31:AL31"/>
    <mergeCell ref="AB32:AL32"/>
    <mergeCell ref="AB45:AL45"/>
    <mergeCell ref="C44:AA44"/>
    <mergeCell ref="AB33:AL33"/>
    <mergeCell ref="AB34:AL34"/>
    <mergeCell ref="AB35:AL35"/>
    <mergeCell ref="AB42:AL42"/>
    <mergeCell ref="AB43:AL43"/>
    <mergeCell ref="AB44:AL44"/>
    <mergeCell ref="AB47:AL47"/>
    <mergeCell ref="AB48:AL48"/>
    <mergeCell ref="AB49:AL49"/>
    <mergeCell ref="AB38:AL38"/>
    <mergeCell ref="AB39:AL39"/>
    <mergeCell ref="AB40:AL40"/>
    <mergeCell ref="AB41:AL41"/>
    <mergeCell ref="AB24:AL24"/>
    <mergeCell ref="AB25:AL25"/>
    <mergeCell ref="AB26:AL26"/>
    <mergeCell ref="C38:AA38"/>
    <mergeCell ref="C39:AA39"/>
    <mergeCell ref="C40:AA40"/>
    <mergeCell ref="C41:AA41"/>
    <mergeCell ref="AB16:AL16"/>
    <mergeCell ref="AB17:AL17"/>
    <mergeCell ref="C25:AA25"/>
    <mergeCell ref="AB27:AL27"/>
    <mergeCell ref="C17:AA17"/>
    <mergeCell ref="AB18:AL18"/>
    <mergeCell ref="AB19:AL19"/>
    <mergeCell ref="AB20:AL20"/>
    <mergeCell ref="AB21:AL21"/>
    <mergeCell ref="AB22:AL22"/>
    <mergeCell ref="AB23:AL23"/>
    <mergeCell ref="C31:AA31"/>
    <mergeCell ref="C32:AA32"/>
    <mergeCell ref="C33:AA33"/>
    <mergeCell ref="C34:AA34"/>
    <mergeCell ref="AB36:AL36"/>
    <mergeCell ref="AB37:AL37"/>
    <mergeCell ref="B51:AL51"/>
    <mergeCell ref="B50:AL50"/>
    <mergeCell ref="B8:B24"/>
    <mergeCell ref="C11:AA11"/>
    <mergeCell ref="C12:AA12"/>
    <mergeCell ref="C13:AA13"/>
    <mergeCell ref="C14:AA14"/>
    <mergeCell ref="C15:AA15"/>
    <mergeCell ref="C16:AA16"/>
    <mergeCell ref="C28:AA28"/>
    <mergeCell ref="C18:AA18"/>
    <mergeCell ref="C19:AA19"/>
    <mergeCell ref="C20:AA20"/>
    <mergeCell ref="C21:AA21"/>
    <mergeCell ref="C22:AA22"/>
    <mergeCell ref="C23:AA23"/>
    <mergeCell ref="C24:AA24"/>
    <mergeCell ref="B25:B27"/>
    <mergeCell ref="C26:AA26"/>
    <mergeCell ref="C27:AA27"/>
    <mergeCell ref="C42:AA42"/>
    <mergeCell ref="C43:AA43"/>
    <mergeCell ref="R9:AA9"/>
    <mergeCell ref="C9:Q9"/>
    <mergeCell ref="C10:AA10"/>
    <mergeCell ref="AB15:AL15"/>
    <mergeCell ref="B6:B7"/>
    <mergeCell ref="U1:AL1"/>
    <mergeCell ref="B5:AA5"/>
    <mergeCell ref="AB5:AL5"/>
    <mergeCell ref="C6:AA6"/>
    <mergeCell ref="C7:AA7"/>
    <mergeCell ref="C8:AA8"/>
    <mergeCell ref="B1:T1"/>
    <mergeCell ref="B4:AL4"/>
    <mergeCell ref="AB6:AL6"/>
    <mergeCell ref="AB7:AL7"/>
    <mergeCell ref="AB8:AL8"/>
    <mergeCell ref="AB9:AL9"/>
    <mergeCell ref="AB10:AL10"/>
    <mergeCell ref="AB11:AL11"/>
    <mergeCell ref="AB12:AL12"/>
    <mergeCell ref="AB13:AL13"/>
    <mergeCell ref="AB14:AL14"/>
    <mergeCell ref="B2:B3"/>
    <mergeCell ref="C2:AL3"/>
  </mergeCells>
  <phoneticPr fontId="9"/>
  <conditionalFormatting sqref="R9">
    <cfRule type="expression" dxfId="2" priority="73">
      <formula>ISTEXT($R$9)</formula>
    </cfRule>
    <cfRule type="expression" dxfId="1" priority="74">
      <formula>ISNUMBER($AB$9)</formula>
    </cfRule>
  </conditionalFormatting>
  <conditionalFormatting sqref="AB6:AL49">
    <cfRule type="expression" dxfId="0" priority="2">
      <formula>COUNTA($AB$6:$AL$49)=0</formula>
    </cfRule>
  </conditionalFormatting>
  <dataValidations count="1">
    <dataValidation type="list" allowBlank="1" showInputMessage="1" showErrorMessage="1" sqref="R9" xr:uid="{C897955C-EA67-4665-A345-8E077FA09DE6}">
      <formula1>"1台～29台,30台～99台,100台～299台,300台～499台,500台～999台"</formula1>
    </dataValidation>
  </dataValidations>
  <printOptions horizontalCentered="1"/>
  <pageMargins left="0.19685039370078741" right="0.19685039370078741" top="0.59055118110236227" bottom="0.27559055118110237" header="0" footer="0"/>
  <pageSetup paperSize="9" scale="73"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【年額】for Business利用申込書</vt:lpstr>
      <vt:lpstr>【年額】for Businessオプション利用申込書</vt:lpstr>
      <vt:lpstr>'【年額】for Businessオプション利用申込書'!Print_Area</vt:lpstr>
      <vt:lpstr>'【年額】for Business利用申込書'!Print_Area</vt:lpstr>
      <vt:lpstr>'【年額】for Businessオプション利用申込書'!Print_Titles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岡部 静香</dc:creator>
  <cp:lastModifiedBy>中沢 宏子(BBSS) -Hiroko Nakazawa-</cp:lastModifiedBy>
  <cp:lastPrinted>2025-12-17T10:36:17Z</cp:lastPrinted>
  <dcterms:created xsi:type="dcterms:W3CDTF">2016-11-09T06:55:06Z</dcterms:created>
  <dcterms:modified xsi:type="dcterms:W3CDTF">2026-02-19T01:20:43Z</dcterms:modified>
</cp:coreProperties>
</file>